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B87EF39-A223-46B5-8920-00DE02F79E5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F11" i="1"/>
  <c r="BT11" i="1"/>
  <c r="BF12" i="1"/>
  <c r="BT12" i="1"/>
  <c r="BF13" i="1"/>
  <c r="BT13" i="1"/>
  <c r="BF14" i="1"/>
  <c r="BT14" i="1"/>
  <c r="BF15" i="1"/>
  <c r="BT15" i="1"/>
  <c r="BF16" i="1"/>
  <c r="BT16" i="1"/>
  <c r="BF17" i="1"/>
  <c r="BT17" i="1"/>
  <c r="BT18" i="1"/>
  <c r="BT19" i="1"/>
  <c r="BF20" i="1"/>
  <c r="BT20" i="1"/>
  <c r="BF21" i="1"/>
  <c r="BT21" i="1"/>
  <c r="BT22" i="1"/>
</calcChain>
</file>

<file path=xl/sharedStrings.xml><?xml version="1.0" encoding="utf-8"?>
<sst xmlns="http://schemas.openxmlformats.org/spreadsheetml/2006/main" count="1326" uniqueCount="535">
  <si>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</si>
  <si>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</si>
  <si>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</si>
  <si>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</si>
  <si>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</si>
  <si>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</si>
  <si>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</si>
  <si>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</si>
  <si>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</si>
  <si>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</si>
  <si>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</si>
  <si>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</si>
  <si>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</si>
  <si>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</si>
  <si>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</si>
  <si>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</si>
  <si>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</si>
  <si>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</si>
  <si>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</si>
  <si>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</si>
  <si>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</si>
  <si>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</si>
  <si>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</si>
  <si>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</si>
  <si>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</si>
  <si>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</si>
  <si>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</si>
  <si>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</si>
  <si>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</si>
  <si>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</si>
  <si>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</si>
  <si>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</si>
  <si>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</si>
  <si>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</si>
  <si>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</si>
  <si>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</si>
  <si>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</si>
  <si>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</si>
  <si>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</si>
  <si>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</si>
  <si>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</si>
  <si>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</si>
  <si>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</si>
  <si>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</si>
  <si>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</si>
  <si>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</si>
  <si>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</si>
  <si>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</si>
  <si>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</si>
  <si>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</si>
  <si>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</si>
  <si>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</si>
  <si>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</si>
  <si>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</si>
  <si>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</si>
  <si>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</si>
  <si>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</si>
  <si>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</si>
  <si>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</si>
  <si>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</si>
  <si>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</si>
  <si>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</si>
  <si>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</si>
  <si>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</si>
  <si>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</si>
  <si>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</si>
  <si>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</si>
  <si>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</si>
  <si>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</si>
  <si>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</si>
  <si>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</si>
  <si>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</si>
  <si>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</si>
  <si>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Biryukov, SV; Chirun, SN; Andreev, AV; Salmygina, ED</t>
  </si>
  <si>
    <t/>
  </si>
  <si>
    <t>Biryukov, Sergei V.; Chirun, Sergey N.; Andreev, Andrey V.; Salmygina, Evgenia D.</t>
  </si>
  <si>
    <t>BELARUS: THE POLITICAL CRISIS OF 2020</t>
  </si>
  <si>
    <t>VESTNIK TOMSKOGO GOSUDARSTVENNOGO UNIVERSITETA-FILOSOFIYA-SOTSIOLOGIYA-POLITOLOGIYA-TOMSK STATE UNIVERSITY JOURNAL OF PHILOSOPHY SOCIOLOGY AND POLITICAL SCIENCE</t>
  </si>
  <si>
    <t>Russian</t>
  </si>
  <si>
    <t>Article</t>
  </si>
  <si>
    <t>color revolutions; Republic of Belarus; political crisis; Belarusian opposition; union state; geopolitics</t>
  </si>
  <si>
    <t>The article shows the causes of the Belarusian political crisis in 2020-2021. The authors give a situational analysis of the events in Belarus, in particular, on the problem of foreign interference in the internal affairs of the state. Attention is focused on the fact that it is a complex systemic crisis: of domestic and foreign policy; socio-economic, identification, intergenerational; as well as a crisis of the legitimacy of the political regime and personal power of President Lukashenko. The authors outline the reasons for the formation of protest groups from among the seemingly loyal Lukashenko's electorate. They note that the situation of a split in society persists and a new round of the crisis is possible. Since 1994, Belarus and Lukashenko's regime have faced unprecedented protests. After the presidential elections on August 9. there was a clash between the forces of law and order not with separate groups of politicized radicals, but with prolonged protests throughout the country, in which representatives of different social groups were involved. The Telegram revolution followed the so-called strategies of spontaneous coalitions (Russian political scientist V. Solovey), which grow on the basis of spontaneous protest moods without a clear initial platform and are concentrated around a certain negative event (in the case of Belarus, rather tough police actions against demonstrators) - with the subsequent development of events in the right direction. Protest speeches developed in waves - the youth maiden was replaced by a factory-strike, a factory-strike by women's one, etc. Belarus is in a large-scale and long-term crisis of domestic and foreign policy; a socio-economic crisis of the Belarusian model; a crisis of identification (problems with the national and cultural and civilizational identity of Belarusians); an intergenerational crisis; a crisis of legitimacy and penetration in the implementation of already adopted power of decision; a crisis of the regime of personal power of President Lukashenko. Lukashenko's internal and external political game is complicated as one of the causes of the crisis - maneuvering between Russia and the West, an attempt to integrate a part of the national-democratic (nationalist) opposition into their own political discourse with the exclusion of prominent opposition figures from the political and public space of Belarus. The Belarusian (pre)revolutionary situation was qualitatively different from the Ukrainian one: the Belarusian state and the regime of Lukashenko were not as corrupt as the Ukrainian state and the regime of Viktor Yanukovych in 2013; Lukashenko (unlike Yanukovych, against whom members of his inner circle were actively intrigued in 2013) managed to maintain control over the Belarusian elite; he acted firmly with the unconditional support of law enforcement agencies (which Yanukovych did not do in 2013) and refused to negotiate with the opposition (which led Yanukovych to a dead end); the nationalist and national-liberal opposition in Belarus did not have such massive support (as in Ukraine in 2013), and the protesters in Belarus were not ready for radical and violent actions against the current government, and could not throw a really serious challenge to the state power system and paralyze it. The stabilization achieved with the participation of Russia and the temporary retreat of the opposition do not mean that a new round of the crisis will be ruled out in the foreseeable future, since the causes of the crisis persist. At the same time, the fall of Lukashenko's regime, a sharp internal political reformatting of the situation in Belarus and a sharp change in its geopolitical orientations are undesirable for both Russia and China, since they will damage both Eurasian integration and China's long-term interests in the implementation of the OBOR project in the European direction. Filling the Union State of Russia and Belarus with real content could give Belarus a chance to get out of the current crisis in an evolutionary way, but this requires a clearly expressed will of the political elites of both countries and a well-developed mechanism for implementing the decisions made.</t>
  </si>
  <si>
    <t>[Biryukov, Sergei V.] East China Normal Univ, Ctr Russian Studies, Shanghai, Peoples R China; [Biryukov, Sergei V.] Russian Acad Natl Econ &amp; Publ Adm, Novosibirsk, Russia; [Biryukov, Sergei V.] Tomsk State Univ, Tomsk, Russia; [Chirun, Sergey N.] Kemerovo State Univ, Kemerovo, Russia; [Andreev, Andrey V.] Kuzbass Reg Televis &amp; Radio channel, Kemerovo, Russia; [Salmygina, Evgenia D.] Minsk State Linguist Univ, Fac Intercultural Commun, Minsk, BELARUS</t>
  </si>
  <si>
    <t>East China Normal University; Russian Presidential Academy of National Economy &amp; Public Administration; Tomsk State University; Kemerovo State University</t>
  </si>
  <si>
    <t>Biryukov, SV (corresponding author), East China Normal Univ, Ctr Russian Studies, Shanghai, Peoples R China.;Biryukov, SV (corresponding author), Russian Acad Natl Econ &amp; Publ Adm, Novosibirsk, Russia.;Biryukov, SV (corresponding author), Tomsk State Univ, Tomsk, Russia.</t>
  </si>
  <si>
    <t>birs.07@mail.ru; Sergii-Tsch@mail.ru; andreev@gtrk.kuzbass.net; evgeniya_salmygina@mail.ru</t>
  </si>
  <si>
    <t>Center for Russian Studies, East China Normal University (Shanghai) - MOE Project of Key Research Institute of Humanities and Social Sciences in Universities of China [22JJD810010]</t>
  </si>
  <si>
    <t>Center for Russian Studies, East China Normal University (Shanghai) - MOE Project of Key Research Institute of Humanities and Social Sciences in Universities of China</t>
  </si>
  <si>
    <t>The study is supported by the Center for Russian Studies, East China Normal University (Shanghai), the framework of a grant - MOE Project of Key Research Institute of Humanities and Social Sciences in Universities of China. Project No. 22JJD810010.</t>
  </si>
  <si>
    <t>TOMSK STATE UNIV</t>
  </si>
  <si>
    <t>TOMSK</t>
  </si>
  <si>
    <t>LENIN AVE, 36, TOMSK, 634050, RUSSIA</t>
  </si>
  <si>
    <t>1998-863X</t>
  </si>
  <si>
    <t>2311-2395</t>
  </si>
  <si>
    <t>VESTN TOMSK U-FILOS</t>
  </si>
  <si>
    <t>Vestn. Tomsk. Gos. Univ. Filos.-Sotsiologiya-Politologiya</t>
  </si>
  <si>
    <t>10.17223/1998863X/73/19</t>
  </si>
  <si>
    <t>Social Sciences, Interdisciplinary</t>
  </si>
  <si>
    <t>Emerging Sources Citation Index (ESCI)</t>
  </si>
  <si>
    <t>Social Sciences - Other Topics</t>
  </si>
  <si>
    <t>Q4HO0</t>
  </si>
  <si>
    <t>2023-10-18</t>
  </si>
  <si>
    <t>WOS:001057145800019</t>
  </si>
  <si>
    <t>Danilovich, V</t>
  </si>
  <si>
    <t>Danilovich, Vyacheslav</t>
  </si>
  <si>
    <t>Participation of Young People in the Elimination of Illiteracy and the Development of the of the Education System of Soviet Belarus (1921-1939)</t>
  </si>
  <si>
    <t>ISTORIYA-ELEKTRONNYI NAUCHNO-OBRAZOVATELNYI ZHURNAL</t>
  </si>
  <si>
    <t>English</t>
  </si>
  <si>
    <t>youth; Komsomol; pupils; students; illiteracy elimination; education system; state policy</t>
  </si>
  <si>
    <t>Radical changes in social and political life, Cultural Revolution, modernization of agriculture and industry were implemented in Soviet Belarus in 1921-1939. Large-scale transformations objectively required solving the issue of education of the population. The article considers the process of Komsomol and young people's participation in the elimination of illiteracy and development of school, specialized secondary and higher education in Soviet Belarus in the interwar period. It is noted that the key role in this important state affair was played by young people, especially the Komsomol, which, despite numerous difficulties and hardships, had significant influence on the organization and development of the education system.</t>
  </si>
  <si>
    <t>[Danilovich, Vyacheslav] Acad Publ Adm President Republ Belarus, Minsk, BELARUS</t>
  </si>
  <si>
    <t>Danilovich, V (corresponding author), Acad Publ Adm President Republ Belarus, Minsk, BELARUS.</t>
  </si>
  <si>
    <t>STATE ACAD UNIV HUMANITIES</t>
  </si>
  <si>
    <t>MOSCOW</t>
  </si>
  <si>
    <t>LENINSKII PR-KT 32A, MOSCOW, 119334, RUSSIA</t>
  </si>
  <si>
    <t>2079-8784</t>
  </si>
  <si>
    <t>ISTORIYA-ELEKTRON</t>
  </si>
  <si>
    <t>Istoriya</t>
  </si>
  <si>
    <t>10.18254/S207987840024133-5</t>
  </si>
  <si>
    <t>History</t>
  </si>
  <si>
    <t>K3FI1</t>
  </si>
  <si>
    <t>WOS:001015325000021</t>
  </si>
  <si>
    <t>Efremenkova, MN; Murashcenkova, NV; Gritsenko, VV; Stelmakh, SA; Burdina, EI</t>
  </si>
  <si>
    <t>Efremenkova, Maria N.; Murashcenkova, Nadezhda V.; Gritsenko, Valentina V.; Stelmakh, Svetlana A.; Burdina, Elena I.</t>
  </si>
  <si>
    <t>Perceptions of the Present and Future of the Country as a Factor of the Emigration Activity of Student Youth: Cross-Cultural Analysis</t>
  </si>
  <si>
    <t>SOCIAL PSYCHOLOGY AND SOCIETY</t>
  </si>
  <si>
    <t>emigration activity; emigration intention; emigration behavior; factors of emigration activity; representations about the country?spresent; representations about the country?s future; student youth; cross-cultural analysis</t>
  </si>
  <si>
    <t>INTENTIONS</t>
  </si>
  <si>
    <t>Objective. Analysis of the relationship between perceptions of the present and future of the resi-dence country and the emigration activity of students in Belarus, Kazakhstan and Russia.Background. The study of the perceptions of residence country as predictors of students' emigration ac-tivity can improve the effectiveness of youth policy in preserving valuable human capital at the country level.Research design. Using multiple regression analysis, the results of the January-April 2021 online survey identified the specifics of the relationships between perceptions of the present and future of the residence country and emigration activity of youngpeople in three countries.Participants. University students are citizens of Belarus (208 people), Kazakhstan (200) and Rus -sia (250) aged 18 to 25 years. Measurements. Research questionnaire included 6 statements, based on the theory of planned be-havior, developed by I. Ajzen, for studying emigration intentions and behavior in their realization, as well as two sets of characteristics from Scale of temporary attitudes by J. Nutten for studying the present and future of the country of residence.Results. Factors of emigration activity of Russian student youth are perceptions of the present of their residence country as not long-lasting, not free, significant, but boring, as well as perceptions of fu-ture in Russia as significant, but not eventful and not innovative. Belarusian emigration-oriented youth perceive their country's present as related to the past, not cohesive, but their own, and the country's fu-ture as not cohesive and related to Belarus' present. Kazakhstani emigration-oriented students perceive the present of their country as beautiful, active, but not close, not chaotic and not bright, and the future as not their own and not related to the present of Kazakhstan.Conclusions. There are differences in the relationships between perceptions of the present and fu-ture of the residence country and emigration activity of youngpeople in Belarus, Kazakhstan and Rus -sia. The effective implementation of youth policy to preserve valuable human capital at the country level requires considering the social and cultural context in which these relationships are formed.</t>
  </si>
  <si>
    <t>[Efremenkova, Maria N.; Gritsenko, Valentina V.] Moscow State Univ Psychol &amp; Educ, Dept Cross Cultural Psychol &amp; Multicultural Educ, Moscow, Russia; [Murashcenkova, Nadezhda V.] HSE Univ, Ctr Sociocultural Res, Moscow, Russia; [Stelmakh, Svetlana A.] Sarsen Amanzholov East Kazakhstan Univ, Dept Psychol &amp; Correct Pedag, Ust Kamenogorsk, Kazakhstan; [Burdina, Elena I.] Toraighyrov Univ, Dept Personal Dev &amp; Educ, Pavlodar, Kazakhstan</t>
  </si>
  <si>
    <t>Moscow State University of Psychology &amp; Education; HSE University (National Research University Higher School of Economics)</t>
  </si>
  <si>
    <t>Efremenkova, MN (corresponding author), Moscow State Univ Psychol &amp; Educ, Dept Cross Cultural Psychol &amp; Multicultural Educ, Moscow, Russia.</t>
  </si>
  <si>
    <t>mnemema@yandex.ru; ncel@yandex.ru; gritsenko2006@yandex.ru; stelmah_svetlana@mail.ru; e.i.burdina@mail.ru</t>
  </si>
  <si>
    <t>, Svetlana/0000-0002-3383-4189; Efremenkova, Maria/0000-0002-0201-5340; Murashcenkova, Nadezhda/0000-0002-0793-3490; Gritsenko, Valentina/0000-0002-7543-5709</t>
  </si>
  <si>
    <t>Russian Foundation for Basic Research (RFBR) [20-013-00156]</t>
  </si>
  <si>
    <t>Russian Foundation for Basic Research (RFBR)(Russian Foundation for Basic Research (RFBR))</t>
  </si>
  <si>
    <t>Funding. The reported study was funded by Russian Foundation for Basic Research (RFBR) , project number 20-013-00156.</t>
  </si>
  <si>
    <t>MOSCOW STATE UNIV PSYCHOLOGY &amp; EDUCATION</t>
  </si>
  <si>
    <t>UL SRETENKA, 29, MOSCOW, 127051, RUSSIA</t>
  </si>
  <si>
    <t>2221-1527</t>
  </si>
  <si>
    <t>2311-7052</t>
  </si>
  <si>
    <t>SOC PSYCHOL SOC</t>
  </si>
  <si>
    <t>Soc. Psychol. Soc.</t>
  </si>
  <si>
    <t>10.17759/sps.2023140107</t>
  </si>
  <si>
    <t>Psychology, Applied</t>
  </si>
  <si>
    <t>Psychology</t>
  </si>
  <si>
    <t>I6XR6</t>
  </si>
  <si>
    <t>gold</t>
  </si>
  <si>
    <t>WOS:001004200000007</t>
  </si>
  <si>
    <t>Bulat, MM</t>
  </si>
  <si>
    <t>Bulat, Miroslawa M.</t>
  </si>
  <si>
    <t>Secrets of Ester Rachel Kaminska. The Jewish Theatre in Warsaw and its Patron</t>
  </si>
  <si>
    <t>KWARTALNIK HISTORII ZYDOW-JEWISH HISTORY QUARTERLY</t>
  </si>
  <si>
    <t>Ester Rachel Kaminska; Warsaw; Jewish theatre; Yiddish theatre; anti-theatrical prejudice; Jewish actresses' memoirs; Jewish identity; Jews; Jewesses from PorozOw; litvaks; motherhood in gender studies</t>
  </si>
  <si>
    <t>The article is devoted to Ester Rachel Kaminska (1870-1925), a legendary Jew-ish actress, one of the first women on the Yiddish stage, since 1955 the patron of the Jewish theatre in Warsaw. It shows her Jewish and non-Jewish contacts and connections, striving to discover the secret of her uniqueness and uniqueness.At the beginning, anti-theatre prejudices in the Jewish community are dis-cussed, which the first actors, especially women, had to face if they wanted to per-form in public on stage and make a living from it. At the same time, Kaminska is included in the long tradition of performances in Yiddish in Warsaw, dating back to the years before A. Goldfaden established a professional secular Yiddish theatre, i.e. before 1876.Then, the question is answered why the artist hailing from Lithuanian Jews was chosen as the patron of the Jewish theatre in Warsaw. Based on her memoirs Derner un blumen, published in 2020 in Polish as Boso przez ciernie i kwiaty (Barefoot Through Thorns and Flowers), it is shown how the actress herself understood the identity of a Litvak woman and a Varsovian woman. The relationship between the artist born in PorozOw (today Belarus) and Warsaw is presented. The article discusses the youth of the future star. Her non-artistic gainful occupations were taken into account. Artistic initiations were not omitted: her first trips to the theatre, singing lessons, debut in operetta, participation in a drama performance. However, her achievements in the country (Russian Empire) and abroad (USA) are also taken into account, which consolidated her position and decided about her choice as the patron of the state Jewish theatre in Warsaw.In addition, the article explains why Ester Rachel Kaminska was called the mother of Jewish theatre (this term was placed on her matzevah) and what vision of the theatre was associated with it. At the same time, the distinction introduced in the gender theory (by A. Rich) between motherhood as an experience and moth-erhood as an institution is used. The achievements of the Kaminski family, which can be called a theatrical dynasty, are taken into account. Women belonging to it inherited the roles of their eminent mothers, creating a performing tradition and continuing the concept of artistic Yiddish theatre focused on a demanding viewer and open to non-Jewish audiences.</t>
  </si>
  <si>
    <t>JEWISH HISTORICAL INST</t>
  </si>
  <si>
    <t>WARSAW</t>
  </si>
  <si>
    <t>UL TLOMACKIE 3-5, WARSAW, 00-090, POLAND</t>
  </si>
  <si>
    <t>1899-3044</t>
  </si>
  <si>
    <t>KWARTALNIK HIST ZYDO</t>
  </si>
  <si>
    <t>Kwartalnik Hist. Zydow</t>
  </si>
  <si>
    <t>DEC</t>
  </si>
  <si>
    <t>Arts &amp; Humanities Citation Index (A&amp;HCI)</t>
  </si>
  <si>
    <t>L9YY7</t>
  </si>
  <si>
    <t>WOS:001026769600003</t>
  </si>
  <si>
    <t>NIZHNIKAU, R; SILVAN, K</t>
  </si>
  <si>
    <t>NIZHNIKAU, R. Y. H. O. R.; SILVAN, K. R. I. S. T. I. I. N. A.</t>
  </si>
  <si>
    <t>From Demobilisation to Civic Engagement: The Post-2014 Remodelling of the Belarusian Republican Youth Union</t>
  </si>
  <si>
    <t>EUROPE-ASIA STUDIES</t>
  </si>
  <si>
    <t>REVOLUTION</t>
  </si>
  <si>
    <t>What tools do authoritarian regimes possess for responding to new political and socio-economic threats? This essay presents a case study of the 2014-2019 reorganisation of the Belarusian Republican Youth Union (Bielaruski respublikanski sayuz moladzi-BRYU), a government-controlled administrative mass organisation. It shows that, in the spirit of the regime's paradigm shift in domestic policy towards 'soft Belarusianisation' and participatory authoritarianism, the BRYU became a mobilisation tool, instrumentalised for popularising a Belarusian cultural revival and endorsing local civic activism. Paradoxically, these new functions unharnessed young people's agency within the BRYU in a way that would backfire, for instance, during the Belarusian crisis of 2020.</t>
  </si>
  <si>
    <t>[NIZHNIKAU, R. Y. H. O. R.; SILVAN, K. R. I. S. T. I. I. N. A.] Finnish Inst Int Affairs, Helsinki, Finland</t>
  </si>
  <si>
    <t>Finnish Institute of International Affairs</t>
  </si>
  <si>
    <t>NIZHNIKAU, R (corresponding author), Finnish Inst Int Affairs, Helsinki, Finland.</t>
  </si>
  <si>
    <t>ryhor.nizhnikau@fiia.fi; kristiina.silvan@fiia.fi</t>
  </si>
  <si>
    <t>Nizhnikau, Ryhor/0000-0002-5833-9707</t>
  </si>
  <si>
    <t>ROUTLEDGE JOURNALS, TAYLOR &amp; FRANCIS LTD</t>
  </si>
  <si>
    <t>ABINGDON</t>
  </si>
  <si>
    <t>2-4 PARK SQUARE, MILTON PARK, ABINGDON OX14 4RN, OXON, ENGLAND</t>
  </si>
  <si>
    <t>0966-8136</t>
  </si>
  <si>
    <t>1465-3427</t>
  </si>
  <si>
    <t>EUROPE-ASIA STUD</t>
  </si>
  <si>
    <t>Eur.-Asia Stud.</t>
  </si>
  <si>
    <t>AUG 9</t>
  </si>
  <si>
    <t>SI</t>
  </si>
  <si>
    <t>10.1080/09668136.2022.2089636</t>
  </si>
  <si>
    <t>JUL 2022</t>
  </si>
  <si>
    <t>Area Studies; Economics; Political Science</t>
  </si>
  <si>
    <t>Social Science Citation Index (SSCI)</t>
  </si>
  <si>
    <t>Area Studies; Business &amp; Economics; Government &amp; Law</t>
  </si>
  <si>
    <t>4M7CP</t>
  </si>
  <si>
    <t>WOS:000834895500001</t>
  </si>
  <si>
    <t>Pilgun, EV</t>
  </si>
  <si>
    <t>Pilgun, E., V</t>
  </si>
  <si>
    <t>Comparative Analysis of Soft Power Tools in the Belarusian Higher Education</t>
  </si>
  <si>
    <t>CONTEMPORARY EUROPE-SOVREMENNAYA EVROPA</t>
  </si>
  <si>
    <t>soft power; politicisation of education; Republic of Belarus; Union State; ideologisation of mass consciousness; information influence</t>
  </si>
  <si>
    <t>POLICY; EU</t>
  </si>
  <si>
    <t>The article analyses the mechanisms of soft power of the collective West in the Belarusian educational space. The author classifies the main soft power routes in the country, describes the processes and identifies programms that contribute to the training of agents of foreign influence both in the country and abroad. The potential danger is posed by the full integration of the national education system into the European educational space, assistance from foundations and diplomatic missions, international cooperation in the implementation of scientific and educational projects, which are financed by government agencies of partner countries, etc. It is concluded that the impact of soft power through education has delayed and hardly reversible consequences in the context of ideological challenges and threats to all spheres of national security. Politization of the education sphere leads to the promotion of western values, while Belarusian youth is used as a promotion tool. This impact increases with the usage of social networks and Internet channels. The author gives recommendations on confronting and reducing foreign ideological influence, on increasing the resistance of young people to Western soft power, which will prevent the brain drain to the West and ensure sustainable development of the country. It is necessary to find financial and organisational possibilities to implement Belarusian values and culture, worldview of the Union State of Belarus and Russia.</t>
  </si>
  <si>
    <t>[Pilgun, E., V] Minsk State Linguist Univ, Educ Inst, Sci Philol, 21 Zakharova St, Minsk 220034, BELARUS</t>
  </si>
  <si>
    <t>Pilgun, EV (corresponding author), Minsk State Linguist Univ, Educ Inst, Sci Philol, 21 Zakharova St, Minsk 220034, BELARUS.</t>
  </si>
  <si>
    <t>elenpilgun@gmail.com</t>
  </si>
  <si>
    <t>ROSSIISKAYA AKAD NAUK, INST EVROPY</t>
  </si>
  <si>
    <t>MOKHOVAYA UL DOM 11, STR 3B, MOSCOW, 125993, RUSSIA</t>
  </si>
  <si>
    <t>0201-7083</t>
  </si>
  <si>
    <t>CONTEMP EUR</t>
  </si>
  <si>
    <t>Contemp. Eur.</t>
  </si>
  <si>
    <t>MAR-APR</t>
  </si>
  <si>
    <t>10.31857/S0201708322020061</t>
  </si>
  <si>
    <t>Area Studies</t>
  </si>
  <si>
    <t>6U2IZ</t>
  </si>
  <si>
    <t>WOS:000894194000006</t>
  </si>
  <si>
    <t>Murashcenkova, NV; Gritsenko, VV; Efremenkova, MN; Kalinina, NV; Kulesh, EV; Konstantinov, VV; Gurieva, SD; Malenova, AY</t>
  </si>
  <si>
    <t>Murashcenkova, Nadezhda, V; Gritsenko, Valentina V.; Efremenkova, Maria N.; Kalinina, Natalia, V; Kulesh, Elena, V; Konstantinov, Vsevolod V.; Gurieva, Svetlana D.; Malenova, Arina Yu</t>
  </si>
  <si>
    <t>Ethnic, Civic, and Global Identities as Predictors of Emigration Activity of Student Youth in Belarus, Kazakhstan, and Russia</t>
  </si>
  <si>
    <t>KULTURNO-ISTORICHESKAYA PSIKHOLOGIYA-CULTURAL-HISTORICAL PSYCHOLOGY</t>
  </si>
  <si>
    <t>emigration activity; emigration intention; emigration behavior; ethnic identity; civic identity; global identity; student youth; Belarusian students; Kazakhstani students; Russian students</t>
  </si>
  <si>
    <t>INTENTIONS; MIGRATION</t>
  </si>
  <si>
    <t>The objective of this research is to assess the characteristics of the relationships between the cognitive and emotional components of ethnic, civic, and global identities with the emigration activity among students of Belarus (n=208), Kazakhstan (n=200), and Russia (n=250) aged 18 to 25 years. The assessment of emigration activity was carried out using six items. To measure identity types, we used the Questionnaire for assessing the positivity and uncertainty of ethnic identity by A.N. Tatarko and N.M. Lebedeva and the Identification with All Humanity Scale by S. McFarland in adaptation of T.A. Nestik. The negative assessment of one's own ethnicity is a predictor to emigration intentions among Belarusian students. Students in Kazakhstan and Russia have emigration intentions connected with a positive attitude towards the global community of people and a negative attitude towards citizens of their countries. In addition, Russian students with a high level of emigration intentions have imprecise representations of their own ethnicity. Emigration behavior of Belarusian students have links with negative attitudes towards the citizens of their country and towards their own ethnic affiliation. In Russian students, this behavior is also associated with a negative attitude towards the citizens of their country, but combined with a positive attitude towards the global community of people. Kazakhstani students have no statistically significant links in this case. The results confirm the importance of taking into account the civic and sociocultural contexts when organizing activities to prevent the emigration behavior of youth.</t>
  </si>
  <si>
    <t>[Murashcenkova, Nadezhda, V] HSE Univ, Ctr Sociocultural Res, Moscow, Russia; [Gritsenko, Valentina V.; Efremenkova, Maria N.] Moscow State Univ Psychol &amp; Educ, Dept Cross Cultural Psychol &amp; Multicultural Educ, Moscow, Russia; [Kalinina, Natalia, V] Kosygin State Univ Russia, Dept Psychol, Moscow, Russia; [Kulesh, Elena, V] Pacific State Univ, Dept Psychol, Khabarovsk, Russia; [Konstantinov, Vsevolod V.] Penza State Univ, Dept Gen Psychol, Penza, Russia; [Gurieva, Svetlana D.] St Petersburg State Univ, Dept Social Psychol, St Petersburg, Russia; [Malenova, Arina Yu] Dostoevsky Omsk State Univ, Dept Gen &amp; Social Psychol, Omsk, Russia</t>
  </si>
  <si>
    <t>HSE University (National Research University Higher School of Economics); Moscow State University of Psychology &amp; Education; Kosygin State University of Russia; Pacific National University; Penza State University; Saint Petersburg State University; Dostoevsky Omsk State University</t>
  </si>
  <si>
    <t>Murashcenkova, NV (corresponding author), HSE Univ, Ctr Sociocultural Res, Moscow, Russia.</t>
  </si>
  <si>
    <t>ncel@yandex.ru; gritsenko2006@yandex.ru; mnemema@yandex.ru; kalinata66@mail.ru; resurssentr@mail.ru; konstantinov_vse@mail.ru; tausenevams@gmail.com; malyonova@mail.ru</t>
  </si>
  <si>
    <t>Маленова, Арина Юрьевна/AAH-7974-2021; Konstantinov, Vsevolod/M-3235-2015</t>
  </si>
  <si>
    <t>Маленова, Арина Юрьевна/0000-0001-5778-0739; Konstantinov, Vsevolod/0000-0002-1443-3195; Efremenkova, Maria/0000-0002-0201-5340; Murashcenkova, Nadezhda/0000-0002-0793-3490; Gritsenko, Valentina/0000-0002-7543-5709</t>
  </si>
  <si>
    <t>Russian Foundation for Basic Research (RFBR) [20-01300156]</t>
  </si>
  <si>
    <t>The reported study was funded by Russian Foundation for Basic Research (RFBR), project number 20-01300156 &lt;&lt; Social and psychological space of emigration intentions of youth: cross-cultural analysis &gt;&gt;.</t>
  </si>
  <si>
    <t>1816-5435</t>
  </si>
  <si>
    <t>2224-8935</t>
  </si>
  <si>
    <t>KULT-ISTOR PSIKHOL</t>
  </si>
  <si>
    <t>Kult.-Istor. Psikhol.</t>
  </si>
  <si>
    <t>10.17759/chp.2022180314</t>
  </si>
  <si>
    <t>Psychology, Multidisciplinary</t>
  </si>
  <si>
    <t>7B2HW</t>
  </si>
  <si>
    <t>WOS:000898962200016</t>
  </si>
  <si>
    <t>Sianko, N; Small, MA; Kapllanaj, M; Fino, E; Mece, M</t>
  </si>
  <si>
    <t>Sianko, Natallia; Small, Mark A.; Kapllanaj, Migena; Fino, Edita; Mece, Merita</t>
  </si>
  <si>
    <t>Who Will Sustain a Culture of Democracy in Post-Communist States? Examining Patterns of Democratic Competence among Youth in Albania and Belarus</t>
  </si>
  <si>
    <t>SOCIAL INDICATORS RESEARCH</t>
  </si>
  <si>
    <t>Democratic competence; Post-communism; Adolescents; Latent profile analysis; Person-centered approach</t>
  </si>
  <si>
    <t>GOOD CITIZENSHIP; POLICY; PARTICIPATION; EUROPE</t>
  </si>
  <si>
    <t>Research is mixed on the current state of democratic consolidation in transitioning states and whether young people are prepared to help sustain a culture of democracy. This study draws on the Council of Europe's Reference Framework of Competencies for Democratic Culture and the framework of the International Civic and Citizenship Education Study to explore patterns of democratic orientation among adolescents in Albania and Belarus (N = 711). Latent profile analyses identified five groups of democratically oriented adolescents in both states: (a) All-around citizens, (b) Idealistic and Disengaged, (c) Duty-oriented, (d) Diversity Enthusiasts and (e) Alienated. Results further revealed that profiles were unevenly distributed between the two countries and that profile membership was differentially related to adolescents' perceptions of school climate and their intentions to participate in civic and political life. The article concludes with a discussion of how consideration of heterogeneity within democratically-competent youth can inform efforts to promote a culture of democracy in transitioning societies.</t>
  </si>
  <si>
    <t>[Sianko, Natallia] Clemson Univ, Dept Sociol Anthropol &amp; Criminal Justice, 321 Brackett Hall, Clemson, SC 29634 USA; [Small, Mark A.] Clemson Univ, Dept Psychol, Clemson, SC 29634 USA; [Kapllanaj, Migena; Fino, Edita] Marin Barleti Univ, Dept Behav &amp; Hlth Sci, Tirana, AL USA; [Fino, Edita] Univ Bologna, Dept Expt Diagnost &amp; Specialty Med, Bologna, Italy; [Mece, Merita] Clemson Univ, Inst Family &amp; Neighborhood Life, Clemson, SC USA</t>
  </si>
  <si>
    <t>Clemson University; Clemson University; University of Bologna; Clemson University</t>
  </si>
  <si>
    <t>Sianko, N (corresponding author), Clemson Univ, Dept Sociol Anthropol &amp; Criminal Justice, 321 Brackett Hall, Clemson, SC 29634 USA.</t>
  </si>
  <si>
    <t>natalls@clemson.edu</t>
  </si>
  <si>
    <t>Fino, Edita/AAO-5287-2021; Kapllanaj, Migena/GSN-1279-2022</t>
  </si>
  <si>
    <t>Fino, Edita/0000-0001-8904-9086; Sianko, Natallia/0000-0002-0473-0620</t>
  </si>
  <si>
    <t>SPRINGER</t>
  </si>
  <si>
    <t>DORDRECHT</t>
  </si>
  <si>
    <t>VAN GODEWIJCKSTRAAT 30, 3311 GZ DORDRECHT, NETHERLANDS</t>
  </si>
  <si>
    <t>0303-8300</t>
  </si>
  <si>
    <t>1573-0921</t>
  </si>
  <si>
    <t>SOC INDIC RES</t>
  </si>
  <si>
    <t>Soc. Indic. Res.</t>
  </si>
  <si>
    <t>JUL</t>
  </si>
  <si>
    <t>10.1007/s11205-021-02840-2</t>
  </si>
  <si>
    <t>NOV 2021</t>
  </si>
  <si>
    <t>Social Sciences, Interdisciplinary; Sociology</t>
  </si>
  <si>
    <t>Social Sciences - Other Topics; Sociology</t>
  </si>
  <si>
    <t>2E4VF</t>
  </si>
  <si>
    <t>WOS:000717894900001</t>
  </si>
  <si>
    <t>Krawatzek, F</t>
  </si>
  <si>
    <t>Krawatzek, Felix</t>
  </si>
  <si>
    <t>Remembering a Contentious Past: Resistance and Collaboration in the Former Soviet Union</t>
  </si>
  <si>
    <t>EAST EUROPEAN POLITICS AND SOCIETIES</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</si>
  <si>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</si>
  <si>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</si>
  <si>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</si>
  <si>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University of Oxford</t>
  </si>
  <si>
    <t>Krawatzek, F (corresponding author), Ctr East European &amp; Int Studies ZOiS, Berlin, Germany.;Krawatzek, F (corresponding author), Univ Oxford Nuffield Coll, Oxford, England.</t>
  </si>
  <si>
    <t>Krawatzek, Felix/0000-0002-1108-6087</t>
  </si>
  <si>
    <t>SAGE PUBLICATIONS INC</t>
  </si>
  <si>
    <t>THOUSAND OAKS</t>
  </si>
  <si>
    <t>2455 TELLER RD, THOUSAND OAKS, CA 91320 USA</t>
  </si>
  <si>
    <t>0888-3254</t>
  </si>
  <si>
    <t>1533-8371</t>
  </si>
  <si>
    <t>E EUR POLIT SOC</t>
  </si>
  <si>
    <t>East Eur. Polit. Soc.</t>
  </si>
  <si>
    <t>FEB</t>
  </si>
  <si>
    <t>10.1177/0888325420952154</t>
  </si>
  <si>
    <t>MAR 2021</t>
  </si>
  <si>
    <t>Area Studies; Political Science</t>
  </si>
  <si>
    <t>Area Studies; Government &amp; Law</t>
  </si>
  <si>
    <t>YK2PS</t>
  </si>
  <si>
    <t>WOS:000634477300001</t>
  </si>
  <si>
    <t>Gigin, VF; Grishchenko, JM</t>
  </si>
  <si>
    <t>Gigin, V. F.; Grishchenko, J. M.</t>
  </si>
  <si>
    <t>STUDENTS OF THE DIGITAL AGE: LIFE MEANINGS IN THE REALITIES OF BELARUSIAN SOCIETY</t>
  </si>
  <si>
    <t>SOTSIOLOGICHESKIE ISSLEDOVANIYA</t>
  </si>
  <si>
    <t>generation of digital technologies; value model; life meanings; social split; imprinting effect; social break; cultural archetype; mental trails; rationalization of competence</t>
  </si>
  <si>
    <t>The article attempts to answer the question of what life meanings are invested by students of the digital age in a set of traditional values for the national culture? Based on the survey results and experimental attempts to decode semantic imprintings/impressions dominating the modern student environment, it is concluded that a new culturological archetype of student youth is being formed, which already today determines the direction of transformations in the mental tracks of youth. This imbalance between traditionally normatively signified and really meaningful, presented in the concept of vital meanings of students of the modern era, is gaining more and more expressive proportions. The trends objectified in the results of the study provide the basis for a critical rethinking of a whole range of problems: from the split of generations and the slipping of the principle of intergenerational continuity, to raising the question of the beginnings of the national culture transcoding. According to the authors, the euphoria of freedom of self-realization, faced with a limited social backlash given by the trauma society, turned out to produce a forced manipulation effect on modern students generation in the form of adaptive activity.</t>
  </si>
  <si>
    <t>[Gigin, V. F.] Belarusian State Univ, Fac Philosophy &amp; Social Sci, Minsk, BELARUS; [Grishchenko, J. M.] Belarusian State Univ, Dept Sociol, Minsk, BELARUS</t>
  </si>
  <si>
    <t>Belarusian State University; Belarusian State University</t>
  </si>
  <si>
    <t>Gigin, VF (corresponding author), Belarusian State Univ, Fac Philosophy &amp; Social Sci, Minsk, BELARUS.</t>
  </si>
  <si>
    <t>v.f.gigin@gmail.com; zhanna0607@mail.ru</t>
  </si>
  <si>
    <t>Russian Acad Sciences, State Acad Univ Humanities (GAUGN)</t>
  </si>
  <si>
    <t>Moscow</t>
  </si>
  <si>
    <t>Leninsky prospekt 14, Moscow, RUSSIA</t>
  </si>
  <si>
    <t>0132-1625</t>
  </si>
  <si>
    <t>SOTSIOL ISSLED+</t>
  </si>
  <si>
    <t>Sotsiologicheskie Issled.</t>
  </si>
  <si>
    <t>10.31857/S013216250013571-1</t>
  </si>
  <si>
    <t>Sociology</t>
  </si>
  <si>
    <t>SA1AU</t>
  </si>
  <si>
    <t>WOS:000649031300011</t>
  </si>
  <si>
    <t>Odintsova, MA; Radchikova, NP; Yanchuk, VA</t>
  </si>
  <si>
    <t>Odintsova, Maria A.; Radchikova, Nataly P.; Yanchuk, Vladimir A.</t>
  </si>
  <si>
    <t>Assessment of the COVID-19 Pandemic Situation by Residents of Russia and Belarus</t>
  </si>
  <si>
    <t>COVID-19 pandemic; assessment of the situation; fears; government regulation; self-isolation</t>
  </si>
  <si>
    <t>CORONAVIRUS; ANXIETY</t>
  </si>
  <si>
    <t>Objective. Comparative analysis of assessing the situation of the COVID-19 pandemic depending on the age of the respondents and the strategies of state regulations against infection (example of Belarus and Russia). Background. The study of COVID-19 assessments by residents of regions with different state regulations of the pandemic situation makes it possible to identify the similarities and differences in assessments of the situation, the degree of its impact on different spheres of life, fears, their capabilities and to outline the directions of psychological assistance. This is one of the first attempts to identify the personality-environment-activity interdetermination of psychological phenomenology is presented. Study design. The study was conducted from April 11th to June 4th, 2020 using Google Form. Measurements. Specially designed questionnaire with scores from 0 to 10 (on the Likert scale) of the COVID-19 situation and an open-ended question. Participants. It was attended by 439 people from 18 to 62 years old: 231 Russians (77.9% of women; average age 32.68+9.16 years) and 208 Belarusians (75.5% of women; average age 30.94+10.28 years). Of these: 1) Russian youth from 18 to 30 years old (N=91; average age 23.6+4.21 years) and Belarus youth (N=113; average age 23.1+3.8 years); 2) the mature generation of Russians from 31 to 60 years old (N=140; average age 38.6+6.25 years) and Belarusians (N=95; average age 40.25+7.37 years). Results. Both Belarusians and Russians highly estimated their capabilities and resources. Older people in both countries give a more negative assessment of the pandemic situation, while at the same time giving a higher assessment of their resources than young people. In self-isolation the intensity of fears decreases, the situation is assessed more positively, but the influence on physical activity and mental state increases. Global and personal fears dominate in the absence of self-isolation, while social fears dominate in the absence of self-isolation. There is a positive correlation between person's capabilities and resources and the assessment of fears, the difficulties of the pandemic situation, and the degree of its impact on various aspects of life in the situation of self-isolation. Conclusions. Assessments of the pandemic situation complexity, the degree of its impact on various aspects of life, and fears are higher among the residents of Belarus, which may be explained by the lack of additional measures against the spread of coronavirus infection.</t>
  </si>
  <si>
    <t>[Odintsova, Maria A.] Moscow State Univ Psychol &amp; Educ, Dept Psychol &amp; Pedag Distance Learning, Fac Distant Learning, Moscow, Russia; [Radchikova, Nataly P.] Moscow State Univ Psychol &amp; Educ, Sci &amp; Pract Ctr Comprehens Support Psychol Res Ps, Moscow, Russia; [Radchikova, Nataly P.] Moscow Pedag State Univ, Dept Dev Psychol, Fac Presch Pedag &amp; Psychol, Moscow, Russia; [Yanchuk, Vladimir A.] Belarusian State Univ, Dept Social &amp; Org Psychol, Minsk, BELARUS</t>
  </si>
  <si>
    <t>Moscow State University of Psychology &amp; Education; Moscow State University of Psychology &amp; Education; Belarusian State University</t>
  </si>
  <si>
    <t>Odintsova, MA (corresponding author), Moscow State Univ Psychol &amp; Educ, Dept Psychol &amp; Pedag Distance Learning, Fac Distant Learning, Moscow, Russia.</t>
  </si>
  <si>
    <t>mari505@mail.ru; nataly.radchikova@gmail.com; yanchuk@academy.edu.by</t>
  </si>
  <si>
    <t>Odintsova, Maria/HIR-2090-2022; Radchikova, Nataly/G-2054-2016</t>
  </si>
  <si>
    <t>Odintsova, Maria/0000-0003-3106-4616; Radchikova, Nataly/0000-0002-5139-8288</t>
  </si>
  <si>
    <t>10.17759/sps.2021120204</t>
  </si>
  <si>
    <t>TE6MG</t>
  </si>
  <si>
    <t>WOS:000670124200004</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</si>
  <si>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</si>
  <si>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</si>
  <si>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</si>
  <si>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</si>
  <si>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</si>
  <si>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</si>
  <si>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</si>
  <si>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</si>
  <si>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</si>
  <si>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</si>
  <si>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</si>
  <si>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</si>
  <si>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</si>
  <si>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</si>
  <si>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</si>
  <si>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</si>
  <si>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</si>
  <si>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</si>
  <si>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</si>
  <si>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</si>
  <si>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</si>
  <si>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</si>
  <si>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</si>
  <si>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e1389</t>
  </si>
  <si>
    <t>10.20511/pyr2021.v9nSPE1.1389</t>
  </si>
  <si>
    <t>Psychology, Educational</t>
  </si>
  <si>
    <t>US0YL</t>
  </si>
  <si>
    <t>WOS:000697163700020</t>
  </si>
  <si>
    <t>Silvan, K</t>
  </si>
  <si>
    <t>Silvan, Kristiina</t>
  </si>
  <si>
    <t>From Komsomol to the Republican Youth Union: Building a Pro-presidential Mass Youth Organisation in Post-Soviet Belarus</t>
  </si>
  <si>
    <t>Based on extensive and diverse primary material, this article provides a detailed analysis of the development of Belarusian government-affiliated youth organisations from the late 1980s until 2002. Using a historical institutionalist approach, it examines the transformation of the Belarusian Komsomol into an independent association and the emergence of new, proactive pro-government youth organisations. The article demonstrates that, contrary to common assumptions, building a mass membership pro-presidential youth organisation in Belarus was a complex project that took years to complete. When the Belarusian Republican Youth Union finally emerged in 2002, it was a result of an interplay of many structural and agency-related factors.</t>
  </si>
  <si>
    <t>[Silvan, Kristiina] Finnish Inst Int Affairs, Arkadiankatu 23 B,POB 425, FI-00101 Helsinki, Finland</t>
  </si>
  <si>
    <t>Silvan, K (corresponding author), Finnish Inst Int Affairs, Arkadiankatu 23 B,POB 425, FI-00101 Helsinki, Finland.</t>
  </si>
  <si>
    <t>kristiina.silvan@fiia.fi</t>
  </si>
  <si>
    <t>Silvan, Kristiina/0000-0001-6599-2141</t>
  </si>
  <si>
    <t>Strategic Research Council at the Academy of Finland [303480, 303529]; Academy of Finland (AKA) [303480, 303529, 303529, 303480] Funding Source: Academy of Finland (AKA)</t>
  </si>
  <si>
    <t>Strategic Research Council at the Academy of Finland; Academy of Finland (AKA)(Research Council of Finland)</t>
  </si>
  <si>
    <t>The research for the article was conducted while the author was at the University of Helsinki. This work was supported by the Strategic Research Council at the Academy of Finland under grants 303480 and 303529.</t>
  </si>
  <si>
    <t>SEP 13</t>
  </si>
  <si>
    <t>10.1080/09668136.2020.1761296</t>
  </si>
  <si>
    <t>MAY 2020</t>
  </si>
  <si>
    <t>NV2TN</t>
  </si>
  <si>
    <t>WOS:000537940600001</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</si>
  <si>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</si>
  <si>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</si>
  <si>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</si>
  <si>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</si>
  <si>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</si>
  <si>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</si>
  <si>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</si>
  <si>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</si>
  <si>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</si>
  <si>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</si>
  <si>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</si>
  <si>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</si>
  <si>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</si>
  <si>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</si>
  <si>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</si>
  <si>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</si>
  <si>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</si>
  <si>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</si>
  <si>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</si>
  <si>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</si>
  <si>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</si>
  <si>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</si>
  <si>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</si>
  <si>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</si>
  <si>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</si>
  <si>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</si>
  <si>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International Relations; Government &amp; Law</t>
  </si>
  <si>
    <t>KO1VN</t>
  </si>
  <si>
    <t>WOS:000515336500010</t>
  </si>
  <si>
    <t>Litvin, JV; Kundozerova, MV; Lipnitskaya, SV; Izerhina, AN; Shevchenko, YS</t>
  </si>
  <si>
    <t>Litvin, Julia, V; Kundozerova, Maria, V; Lipnitskaya, Sviatlana, V; Izerhina, Alena N.; Shevchenko, Yana S.</t>
  </si>
  <si>
    <t>LANGUAGE CHOICE AND IDENTITY OF KARELIAN AND BELARUSIAN YOUTH (ACCORDING TO POLLS OF ETHNIC LEADERS)</t>
  </si>
  <si>
    <t>NAUCHNYI DIALOG</t>
  </si>
  <si>
    <t>ethnic identity; ethnic well-being; Karelian language; Belarusian language</t>
  </si>
  <si>
    <t>A new perspective on the analysis of the linguistic and ethnocultural situation in the Republic of Karelia and the Republic of Belarus is offered in the study. The novelty of the study is seen in the fact that, taking into account various initial parameters - geographic distance, form of government, language status - it is proposed to compare the situation in two regions, in which a general tendency is found due to the dominant position of the Russian language. The main attention is paid to clarifying the ethnic well-being of people, to varying degrees, involved in the processes of preserving language and culture. An interpretation and comparison of the reasons for the preference of the Russian language in the network space and in real life is proposed. The article is based on the results of a survey of the translators of the Vkontakte social network interface, materials from biographical interviews with ethnic leaders, and observation data on ethnically oriented events in the regions under consideration. The difference in linguistic attitudes and real practices of using the Karelian and Belarusian languages by activists was revealed. The linguistic reasons (the level of linguistic competence) and the psychological aspect of the ethno-linguistic component in the choice of the dominant language in Karelia and Belarus have been determined.</t>
  </si>
  <si>
    <t>[Litvin, Julia, V; Kundozerova, Maria, V] Russian Acad Sci, Inst Linguist Literature &amp; Hist, Karelian Res Ctr, Petrozavodsk, Republic Of Kar, Russia; [Lipnitskaya, Sviatlana, V] Natl Acad Sci Belarus, Yakub Kolas Inst, Linguist Branch, Ctr Belarusian Culture Language &amp; Literature Res, Minsk, BELARUS; [Izerhina, Alena N.; Shevchenko, Yana S.] Natl Acad Sci Belarus, Ctr Belarusian Culture Language &amp; Literature Res, Minsk, BELARUS</t>
  </si>
  <si>
    <t>Russian Academy of Sciences; Karelian Research Centre of the Russian Academy of Sciences; National Academy of Sciences of Belarus (NASB); Center of Studies of Belarusian Culture, Language &amp; Literature of the National Academy of Sciences of Belarus; National Academy of Sciences of Belarus (NASB); Center of Studies of Belarusian Culture, Language &amp; Literature of the National Academy of Sciences of Belarus</t>
  </si>
  <si>
    <t>Litvin, JV (corresponding author), Russian Acad Sci, Inst Linguist Literature &amp; Hist, Karelian Res Ctr, Petrozavodsk, Republic Of Kar, Russia.</t>
  </si>
  <si>
    <t>litvinjulia@yandex.ru; maria.vlasova@mail.ru; lipnitskayasv@gmail.com; alena.izergina@gmail.com; yana010891@yandex.by</t>
  </si>
  <si>
    <t>Kundozerova, Maria/AAN-6931-2021; Julia, Litvin/AAF-2363-2021</t>
  </si>
  <si>
    <t>Julia, Litvin/0000-0002-2369-4987; Sevcenko, Ana/0000-0002-7549-7029</t>
  </si>
  <si>
    <t>RFBR; BRFFR [19-59-04004 (sic), Gamma19PM-059]</t>
  </si>
  <si>
    <t>RFBR(Russian Foundation for Basic Research (RFBR)); BRFFR</t>
  </si>
  <si>
    <t>The study was carried out with the financial support of the RFBR and the BRFFR within the framework of a scientific project No. 19-59-04004 (sic) No. Gamma 19PM-059.</t>
  </si>
  <si>
    <t>TSENTR NAUCHNYKH &amp; OBRAZOVATELNYKH PROEKTOV</t>
  </si>
  <si>
    <t>EKATERINBURG</t>
  </si>
  <si>
    <t>PR-KT KOSMONAVTOV, DOM 43, KV 57, EKATERINBURG, 620098, RUSSIA</t>
  </si>
  <si>
    <t>2225-756X</t>
  </si>
  <si>
    <t>2227-1295</t>
  </si>
  <si>
    <t>NAUCH DIALOG</t>
  </si>
  <si>
    <t>Nauch. Dialog</t>
  </si>
  <si>
    <t>10.24224/2227-1295-2020-10-96-113</t>
  </si>
  <si>
    <t>Humanities, Multidisciplinary</t>
  </si>
  <si>
    <t>Arts &amp; Humanities - Other Topics</t>
  </si>
  <si>
    <t>OM8DT</t>
  </si>
  <si>
    <t>WOS:000586248800006</t>
  </si>
  <si>
    <t>Silvan, K.</t>
  </si>
  <si>
    <t>Youth Policy Practice in Post-Soviet Russia and Belarus: Past and Present</t>
  </si>
  <si>
    <t>MIR ROSSII-UNIVERSE OF RUSSIA</t>
  </si>
  <si>
    <t>youth policy; youth organizations; policy practice; Belarus; Russia; process tracing; contemporary history</t>
  </si>
  <si>
    <t>This article examines the changes and continuities in youth policy practice in the Russian Federation and the Republic of Belarus from the mid-1980s until the present day. The article finds that while there were notable similarities between Belarus and Russia in the early 1990s, the practice of youth policy has since developed distinctively in the two countries, with Belarus currently demonstrating a mass organization model and Russia a complex model of youth policy practice. The focus on a patriotic upbringing and an approach that tends to ignore young people's agency are recognized as features that stem from the two countries' shared Soviet past and their present authoritarian tendencies and thus distinguish the Belarusian and Russian approaches to youth policy practice in comparison with other countries, although the aim of youth policy, to bring up ideal citizens, remains universal.</t>
  </si>
  <si>
    <t>[Silvan, K.] Univ Helsinki, Polit Hist, Snellmaninkatu 14, FIN-00014 Helsinki, Finland</t>
  </si>
  <si>
    <t>University of Helsinki</t>
  </si>
  <si>
    <t>Silvan, K (corresponding author), Univ Helsinki, Polit Hist, Snellmaninkatu 14, FIN-00014 Helsinki, Finland.</t>
  </si>
  <si>
    <t>kristiina.silvan@helsinki.fi</t>
  </si>
  <si>
    <t>Strategic Research Council (STN) at the Academy of Finland [303480, 303529]; Academy of Finland (AKA) [303529, 303480, 303529, 303480] Funding Source: Academy of Finland (AKA)</t>
  </si>
  <si>
    <t>Strategic Research Council (STN) at the Academy of Finland; Academy of Finland (AKA)(Research Council of Finland)</t>
  </si>
  <si>
    <t>This article was written while working in a project Multilayered Borders of Global Security (GLASE), funded by the Strategic Research Council (STN) at the Academy of Finland, decision numbers 303480 and 303529.</t>
  </si>
  <si>
    <t>NATL RESEARCH UNIV HIGHER SCH ECONOMICS</t>
  </si>
  <si>
    <t>SHABOLOVKA, 26, MOSCOW, 119049, RUSSIA</t>
  </si>
  <si>
    <t>1811-038X</t>
  </si>
  <si>
    <t>1811-0398</t>
  </si>
  <si>
    <t>MIR ROSS</t>
  </si>
  <si>
    <t>Mir Ross.</t>
  </si>
  <si>
    <t>10.17323/1811-038X-2019-28-1-161-171</t>
  </si>
  <si>
    <t>JR5TK</t>
  </si>
  <si>
    <t>Bronze</t>
  </si>
  <si>
    <t>WOS:000499687000008</t>
  </si>
  <si>
    <t>Gainutdinova, AG; Khabibullina, LF; Naumova, OA; Ussenova, A; Malakhova, I; Mailybaeva, G; Assylova, R; Zhabykbayeva, D</t>
  </si>
  <si>
    <t>Gainutdinova, Alsu G.; Khabibullina, Liliya F.; Naumova, Olga A.; Ussenova, Aida; Malakhova, Irina; Mailybaeva, Gulmira; Assylova, Raushan; Zhabykbayeva, Dinara</t>
  </si>
  <si>
    <t>Methodological basis of forming the interethnic tolerance among youth in the multicultural environment of Kazakhstan and Belarus</t>
  </si>
  <si>
    <t>REVISTA SAN GREGORIO</t>
  </si>
  <si>
    <t>interethnic tolerance; ethnocultural associations; student's youth; multicultural environment; modeling; modern pedagogical technologies</t>
  </si>
  <si>
    <t>Article is devoted to the research of the problem of interethnic tolerance, activity of ethnocultural associations, directed to formation of interethnic tolerance among youth in the conditions of the multicultural environment. There were analyzed the theoretical and methodological approaches to the problem of interethnic tolerance in foreign practice, the regularities and principles of functioning of ethnocultural associations as forms of social and cultural activity of youth in the conditions of the Republic of Belarus, the mechanisms of educative impact of the multicultural environment on process of formation of interethnic tolerance among youth on the example of the Republic of Kazakhstan. Special attention is paid to the study of new educational strategies and approaches on formation of interethnic tolerance among youth in the sphere of culture where the specificity of the Kazakhstan-Belarusian experience of the organization of this socially important segment of educational services can be useful to other countries as well. The materials of scientific publications and applied researches of authors in the field of education were used for achievement of the purpose of work. Based on the conducted research, the article proposes scientifically based conclusions and recommendations on the organization of process of formation of interethnic tolerance among youth in the conditions of the multicultural environment.</t>
  </si>
  <si>
    <t>[Gainutdinova, Alsu G.; Khabibullina, Liliya F.; Ussenova, Aida; Mailybaeva, Gulmira; Assylova, Raushan; Zhabykbayeva, Dinara] Zhetysu State Univ, Taldykorgan, Russia; [Naumova, Olga A.; Malakhova, Irina] Belarus State Univ Culture &amp; Art, Minsk, BELARUS</t>
  </si>
  <si>
    <t>Ussenova, A (corresponding author), Zhetysu State Univ, Taldykorgan, Russia.</t>
  </si>
  <si>
    <t>a.ussenova@bk.ru</t>
  </si>
  <si>
    <t>Усенова, Аида/W-4223-2019</t>
  </si>
  <si>
    <t>UNIV SAN GREGORIO PORTOVIEJO</t>
  </si>
  <si>
    <t>PORTOVIEJO</t>
  </si>
  <si>
    <t>AVENIDA METROPOLITANA NO 2005 &amp; AVE OLIMPIC, PORTOVIEJO, MANABI 130105, ECUADOR</t>
  </si>
  <si>
    <t>1390-7247</t>
  </si>
  <si>
    <t>2528-7907</t>
  </si>
  <si>
    <t>REV SAN GREGORIO</t>
  </si>
  <si>
    <t>Rev. San Gregorio</t>
  </si>
  <si>
    <t>HF8PC</t>
  </si>
  <si>
    <t>WOS:000454503600030</t>
  </si>
  <si>
    <t>Erofeeva, MA; Stolyarova, AN; Ilyicheva, IM; Kodzhaspirova, GM; Kodzhaspirov, AY; Pogodina, OA; Gorohova, IV</t>
  </si>
  <si>
    <t>Erofeeva, Maria A.; Stolyarova, Alla N.; Ilyicheva, Irina M.; Kodzhaspirova, Galina M.; Kodzhaspirov, Alexei Yu; Pogodina, Olga A.; Gorohova, Irina, V</t>
  </si>
  <si>
    <t>Moral And Demographic Determinant Of The Formation Of Youth Social Immunity In The Sphere Of Higher Education (In Russia And In The Republic Of Belarus)</t>
  </si>
  <si>
    <t>MODERN JOURNAL OF LANGUAGE TEACHING METHODS</t>
  </si>
  <si>
    <t>education strategy; social immunity; gender socialization; higher education; morale building of the youth</t>
  </si>
  <si>
    <t>The specific nature of the moral and demographic determination in the formation of social immunity of young students in Russia and the Republic of Belarus is updated in the paper. It is based on the formation of moral and gender culture of youth which includes development of scientific notations about interpersonal gender interrelations. The initiated analytical study of the theory and practice of ideological and morale building activities in the sphere of higher education in Russia, Republic of Belarus and Commonwealth of Independent Countries enable store veal and define the trends, contradictions and regularities of the youth socialization with due regard for the political and ideological determinants of available resources, applied approaches and methods for formation of social immunity of young people in the light of national interests. Sweep in changes of the XXI century require having a grasp of the factor of endogenous and exogenous impact on the youth socialization and taking them into account in the social immunity as an object of ideological and morale building activities under conditions of the higher educational institution. Its hall be under stood here under that risks with respect to the youth socialization can generate the whole set of threats simultaneously in different spheres and several directions by virtue of the social and demographic specific nature. In this respect consolidation of state institution sand structure so civil society in the formation of the youth social immunity is required by way of taking in to account a number of determinants of influence on the ideological and morale building activities in the higher educational institution. The lead determinants are the information-political, moral-demographic and integrative factors of the youth socialization on the level of a global-local social medium. The main point of determinants consists in dependence of the scope of ideological and morale building activity at the university on the risk factors caused by transformation in all life spheres. It demands new approaches to patriotic and civic education as a source of national identity of the youth. The essence of information-political, moral-demographic, social-demographic and integrative aspects of the scope of ideological and morale building activities under conditions of growing challenges of globalization are considered as interrelations here.</t>
  </si>
  <si>
    <t>[Erofeeva, Maria A.; Stolyarova, Alla N.; Ilyicheva, Irina M.; Pogodina, Olga A.; Gorohova, Irina, V] State Univ Humanities &amp; Social Studies, Kolomna, Russia; [Kodzhaspirova, Galina M.] Moscow Pedag State Univ, Moscow, Russia; [Kodzhaspirov, Alexei Yu] Moscow State Univ Psychol &amp; Educ, Moscow, Russia</t>
  </si>
  <si>
    <t>Moscow State University of Psychology &amp; Education</t>
  </si>
  <si>
    <t>Erofeeva, MA (corresponding author), State Univ Humanities &amp; Social Studies, Kolomna, Russia.</t>
  </si>
  <si>
    <t>Erofeeva, Maria Aleksandrovna/0000-0001-7176-513X</t>
  </si>
  <si>
    <t>MODERN JOURNAL LANGUAGE TEACHING METHODS</t>
  </si>
  <si>
    <t>MASHHAD</t>
  </si>
  <si>
    <t>NO 300, AHMADABAD ST, MASHHAD, 00000, IRAN</t>
  </si>
  <si>
    <t>2251-6204</t>
  </si>
  <si>
    <t>MOD J LANG TEACH MET</t>
  </si>
  <si>
    <t>Mod. J. Lang. Teach. Methods</t>
  </si>
  <si>
    <t>OCT</t>
  </si>
  <si>
    <t>Education &amp; Educational Research</t>
  </si>
  <si>
    <t>HC3FP</t>
  </si>
  <si>
    <t>WOS:000451687200019</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</si>
  <si>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</si>
  <si>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</si>
  <si>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</si>
  <si>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TARIH KULTUR VE SANAT ARASTIRMALARI DERGISI-JOURNAL OF HISTORY CULTURE AND ART RESEARCH</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</si>
  <si>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</si>
  <si>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</si>
  <si>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</si>
  <si>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</si>
  <si>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</si>
  <si>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</si>
  <si>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</si>
  <si>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KARABUK UNIV</t>
  </si>
  <si>
    <t>KARABUK</t>
  </si>
  <si>
    <t>MAIN CAMPUS, BALIKLARKAYASI, KARABUK, 00000, TURKEY</t>
  </si>
  <si>
    <t>2147-0626</t>
  </si>
  <si>
    <t>TARIH KULT SANAT ARA</t>
  </si>
  <si>
    <t>Tarih Kult. Sanat Arast. Derg.</t>
  </si>
  <si>
    <t>10.7596/taksad.v7i1.1460</t>
  </si>
  <si>
    <t>GD1FD</t>
  </si>
  <si>
    <t>WOS:000430244600003</t>
  </si>
  <si>
    <t>Nikolayenko, O</t>
  </si>
  <si>
    <t>Nikolayenko, Olena</t>
  </si>
  <si>
    <t>Youth Movements and Elections in Belarus</t>
  </si>
  <si>
    <t>This article offers a contribution to the comparative democratisation literature by analysing the use of non-violent methods of resistance in a repressive political regime. It focuses on the role of youth movements in elections in Belarus. Elections present an opportunity for the engagement of youth in politics. The study examines how the youth movements Malady Front, Zubr and Belarusian Patriotic Youth Union sought to mobilise young people during the 2001 election. It analyses movement tactics and state action in response to youth mobilisation.</t>
  </si>
  <si>
    <t>Fordham Univ, Polit Sci, Bronx, NY 10458 USA</t>
  </si>
  <si>
    <t>Fordham University</t>
  </si>
  <si>
    <t>Nikolayenko, O (corresponding author), Fordham Univ, Polit Sci, 441 East Fordham Rd, Bronx, NY 10458 USA.</t>
  </si>
  <si>
    <t>onikolayenko@fordham.edu</t>
  </si>
  <si>
    <t>Nikolayenko, Olena/0000-0002-6753-8329</t>
  </si>
  <si>
    <t>Social Sciences and Humanities Research Council of Canada; Center on Democracy, Development; Rule of Law at Stanford University; First Year Faculty Research Grant at Fordham University</t>
  </si>
  <si>
    <t>Social Sciences and Humanities Research Council of Canada(Social Sciences and Humanities Research Council of Canada (SSHRC)); Center on Democracy, Development; Rule of Law at Stanford University; First Year Faculty Research Grant at Fordham University</t>
  </si>
  <si>
    <t>This research was supported by the Social Sciences and Humanities Research Council of Canada (2007-2009 SSHRC Post-Doctoral Fellowship); the Center on Democracy, Development, and the Rule of Law at Stanford University, and the First Year Faculty Research Grant at Fordham University.</t>
  </si>
  <si>
    <t>MAR 16</t>
  </si>
  <si>
    <t>10.1080/09668136.2015.1018870</t>
  </si>
  <si>
    <t>CH4XE</t>
  </si>
  <si>
    <t>WOS:000354035800006</t>
  </si>
  <si>
    <t>Petz, I</t>
  </si>
  <si>
    <t>Belarus starts rockin'</t>
  </si>
  <si>
    <t>OSTEUROPA</t>
  </si>
  <si>
    <t>Rock music in Belarus is a fairly new phenomenon in which elements of Belarusian folk music are combined with western jazz, rock, and hard rock. After a period of growth and innovation during the perestroika years and the early years of independence, this new rock music began to be treated as an enemy of the state, just as it had been in the Soviet era, after the election of the authoritarian President Lukashenka. Since 1998 there has been a broad youth movement in rock music which has taken up the cause of Belarusian freedom and independence, but which is experiencing a growing creative crisis because protests against Lukashenka have had so little effect. In spite of these difficulties, rock music has succeeded in establishing itself as an art form that makes an important contribution to Belarusian culture and identity.</t>
  </si>
  <si>
    <t>Studium Osteuropaischen Gesch &amp; Politikwissensch, Cologne, Germany</t>
  </si>
  <si>
    <t>Petz, I (corresponding author), Studium Osteuropaischen Gesch &amp; Politikwissensch, Cologne, Germany.</t>
  </si>
  <si>
    <t>BWV-BERLINER WISSENSCHAFTS-VERLAG GMBH</t>
  </si>
  <si>
    <t>BERLIN</t>
  </si>
  <si>
    <t>BEHAIMSTR 25-GIERKEZEILE 37, BERLIN, GERMANY</t>
  </si>
  <si>
    <t>0030-6428</t>
  </si>
  <si>
    <t>2509-3444</t>
  </si>
  <si>
    <t>Osteuropa</t>
  </si>
  <si>
    <t>+</t>
  </si>
  <si>
    <t>Political Science</t>
  </si>
  <si>
    <t>Government &amp; Law</t>
  </si>
  <si>
    <t>805ZA</t>
  </si>
  <si>
    <t>WOS:000220403000016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</si>
</sst>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86</v>
      </c>
      <c r="AD2" t="s">
        <v>87</v>
      </c>
      <c r="AE2" t="s">
        <v>88</v>
      </c>
      <c r="AF2" t="s">
        <v>74</v>
      </c>
      <c r="AG2">
        <v>23</v>
      </c>
      <c r="AH2">
        <v>0</v>
      </c>
      <c r="AI2">
        <v>0</v>
      </c>
      <c r="AJ2">
        <v>0</v>
      </c>
      <c r="AK2">
        <v>0</v>
      </c>
      <c r="AL2" t="s">
        <v>89</v>
      </c>
      <c r="AM2" t="s">
        <v>90</v>
      </c>
      <c r="AN2" t="s">
        <v>91</v>
      </c>
      <c r="AO2" t="s">
        <v>92</v>
      </c>
      <c r="AP2" t="s">
        <v>93</v>
      </c>
      <c r="AQ2" t="s">
        <v>74</v>
      </c>
      <c r="AR2" t="s">
        <v>94</v>
      </c>
      <c r="AS2" t="s">
        <v>95</v>
      </c>
      <c r="AT2" t="s">
        <v>74</v>
      </c>
      <c r="AU2">
        <v>2023</v>
      </c>
      <c r="AV2">
        <v>73</v>
      </c>
      <c r="AW2" t="s">
        <v>74</v>
      </c>
      <c r="AX2" t="s">
        <v>74</v>
      </c>
      <c r="AY2" t="s">
        <v>74</v>
      </c>
      <c r="AZ2" t="s">
        <v>74</v>
      </c>
      <c r="BA2" t="s">
        <v>74</v>
      </c>
      <c r="BB2">
        <v>228</v>
      </c>
      <c r="BC2">
        <v>239</v>
      </c>
      <c r="BD2" t="s">
        <v>74</v>
      </c>
      <c r="BE2" t="s">
        <v>96</v>
      </c>
      <c r="BF2" t="str">
        <f>HYPERLINK("http://dx.doi.org/10.17223/1998863X/73/19","http://dx.doi.org/10.17223/1998863X/73/19")</f>
        <v>http://dx.doi.org/10.17223/1998863X/73/19</v>
      </c>
      <c r="BG2" t="s">
        <v>74</v>
      </c>
      <c r="BH2" t="s">
        <v>74</v>
      </c>
      <c r="BI2">
        <v>12</v>
      </c>
      <c r="BJ2" t="s">
        <v>97</v>
      </c>
      <c r="BK2" t="s">
        <v>98</v>
      </c>
      <c r="BL2" t="s">
        <v>99</v>
      </c>
      <c r="BM2" t="s">
        <v>100</v>
      </c>
      <c r="BN2" t="s">
        <v>74</v>
      </c>
      <c r="BO2" t="s">
        <v>74</v>
      </c>
      <c r="BP2" t="s">
        <v>74</v>
      </c>
      <c r="BQ2" t="s">
        <v>74</v>
      </c>
      <c r="BR2" t="s">
        <v>101</v>
      </c>
      <c r="BS2" t="s">
        <v>102</v>
      </c>
      <c r="BT2" t="str">
        <f>HYPERLINK("https%3A%2F%2Fwww.webofscience.com%2Fwos%2Fwoscc%2Ffull-record%2FWOS:001057145800019","View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107</v>
      </c>
      <c r="N3" t="s">
        <v>79</v>
      </c>
      <c r="O3" t="s">
        <v>74</v>
      </c>
      <c r="P3" t="s">
        <v>74</v>
      </c>
      <c r="Q3" t="s">
        <v>74</v>
      </c>
      <c r="R3" t="s">
        <v>74</v>
      </c>
      <c r="S3" t="s">
        <v>74</v>
      </c>
      <c r="T3" t="s">
        <v>108</v>
      </c>
      <c r="U3" t="s">
        <v>74</v>
      </c>
      <c r="V3" t="s">
        <v>109</v>
      </c>
      <c r="W3" t="s">
        <v>110</v>
      </c>
      <c r="X3" t="s">
        <v>74</v>
      </c>
      <c r="Y3" t="s">
        <v>111</v>
      </c>
      <c r="Z3" t="s">
        <v>74</v>
      </c>
      <c r="AA3" t="s">
        <v>74</v>
      </c>
      <c r="AB3" t="s">
        <v>74</v>
      </c>
      <c r="AC3" t="s">
        <v>74</v>
      </c>
      <c r="AD3" t="s">
        <v>74</v>
      </c>
      <c r="AE3" t="s">
        <v>74</v>
      </c>
      <c r="AF3" t="s">
        <v>74</v>
      </c>
      <c r="AG3">
        <v>22</v>
      </c>
      <c r="AH3">
        <v>0</v>
      </c>
      <c r="AI3">
        <v>0</v>
      </c>
      <c r="AJ3">
        <v>0</v>
      </c>
      <c r="AK3">
        <v>0</v>
      </c>
      <c r="AL3" t="s">
        <v>112</v>
      </c>
      <c r="AM3" t="s">
        <v>113</v>
      </c>
      <c r="AN3" t="s">
        <v>114</v>
      </c>
      <c r="AO3" t="s">
        <v>115</v>
      </c>
      <c r="AP3" t="s">
        <v>74</v>
      </c>
      <c r="AQ3" t="s">
        <v>74</v>
      </c>
      <c r="AR3" t="s">
        <v>116</v>
      </c>
      <c r="AS3" t="s">
        <v>117</v>
      </c>
      <c r="AT3" t="s">
        <v>74</v>
      </c>
      <c r="AU3">
        <v>2023</v>
      </c>
      <c r="AV3">
        <v>14</v>
      </c>
      <c r="AW3">
        <v>1</v>
      </c>
      <c r="AX3" t="s">
        <v>74</v>
      </c>
      <c r="AY3" t="s">
        <v>74</v>
      </c>
      <c r="AZ3" t="s">
        <v>74</v>
      </c>
      <c r="BA3" t="s">
        <v>74</v>
      </c>
      <c r="BB3" t="s">
        <v>74</v>
      </c>
      <c r="BC3" t="s">
        <v>74</v>
      </c>
      <c r="BD3" t="s">
        <v>74</v>
      </c>
      <c r="BE3" t="s">
        <v>118</v>
      </c>
      <c r="BF3" t="str">
        <f>HYPERLINK("http://dx.doi.org/10.18254/S207987840024133-5","http://dx.doi.org/10.18254/S207987840024133-5")</f>
        <v>http://dx.doi.org/10.18254/S207987840024133-5</v>
      </c>
      <c r="BG3" t="s">
        <v>74</v>
      </c>
      <c r="BH3" t="s">
        <v>74</v>
      </c>
      <c r="BI3">
        <v>26</v>
      </c>
      <c r="BJ3" t="s">
        <v>119</v>
      </c>
      <c r="BK3" t="s">
        <v>98</v>
      </c>
      <c r="BL3" t="s">
        <v>119</v>
      </c>
      <c r="BM3" t="s">
        <v>120</v>
      </c>
      <c r="BN3" t="s">
        <v>74</v>
      </c>
      <c r="BO3" t="s">
        <v>74</v>
      </c>
      <c r="BP3" t="s">
        <v>74</v>
      </c>
      <c r="BQ3" t="s">
        <v>74</v>
      </c>
      <c r="BR3" t="s">
        <v>101</v>
      </c>
      <c r="BS3" t="s">
        <v>121</v>
      </c>
      <c r="BT3" t="str">
        <f>HYPERLINK("https%3A%2F%2Fwww.webofscience.com%2Fwos%2Fwoscc%2Ffull-record%2FWOS:001015325000021","View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107</v>
      </c>
      <c r="N4" t="s">
        <v>79</v>
      </c>
      <c r="O4" t="s">
        <v>74</v>
      </c>
      <c r="P4" t="s">
        <v>74</v>
      </c>
      <c r="Q4" t="s">
        <v>74</v>
      </c>
      <c r="R4" t="s">
        <v>74</v>
      </c>
      <c r="S4" t="s">
        <v>74</v>
      </c>
      <c r="T4" t="s">
        <v>126</v>
      </c>
      <c r="U4" t="s">
        <v>127</v>
      </c>
      <c r="V4" t="s">
        <v>128</v>
      </c>
      <c r="W4" t="s">
        <v>129</v>
      </c>
      <c r="X4" t="s">
        <v>130</v>
      </c>
      <c r="Y4" t="s">
        <v>131</v>
      </c>
      <c r="Z4" t="s">
        <v>132</v>
      </c>
      <c r="AA4" t="s">
        <v>74</v>
      </c>
      <c r="AB4" t="s">
        <v>133</v>
      </c>
      <c r="AC4" t="s">
        <v>134</v>
      </c>
      <c r="AD4" t="s">
        <v>135</v>
      </c>
      <c r="AE4" t="s">
        <v>136</v>
      </c>
      <c r="AF4" t="s">
        <v>74</v>
      </c>
      <c r="AG4">
        <v>31</v>
      </c>
      <c r="AH4">
        <v>0</v>
      </c>
      <c r="AI4">
        <v>0</v>
      </c>
      <c r="AJ4">
        <v>0</v>
      </c>
      <c r="AK4">
        <v>0</v>
      </c>
      <c r="AL4" t="s">
        <v>137</v>
      </c>
      <c r="AM4" t="s">
        <v>113</v>
      </c>
      <c r="AN4" t="s">
        <v>138</v>
      </c>
      <c r="AO4" t="s">
        <v>139</v>
      </c>
      <c r="AP4" t="s">
        <v>140</v>
      </c>
      <c r="AQ4" t="s">
        <v>74</v>
      </c>
      <c r="AR4" t="s">
        <v>141</v>
      </c>
      <c r="AS4" t="s">
        <v>142</v>
      </c>
      <c r="AT4" t="s">
        <v>74</v>
      </c>
      <c r="AU4">
        <v>2023</v>
      </c>
      <c r="AV4">
        <v>14</v>
      </c>
      <c r="AW4">
        <v>1</v>
      </c>
      <c r="AX4" t="s">
        <v>74</v>
      </c>
      <c r="AY4" t="s">
        <v>74</v>
      </c>
      <c r="AZ4" t="s">
        <v>74</v>
      </c>
      <c r="BA4" t="s">
        <v>74</v>
      </c>
      <c r="BB4">
        <v>111</v>
      </c>
      <c r="BC4">
        <v>131</v>
      </c>
      <c r="BD4" t="s">
        <v>74</v>
      </c>
      <c r="BE4" t="s">
        <v>143</v>
      </c>
      <c r="BF4" t="str">
        <f>HYPERLINK("http://dx.doi.org/10.17759/sps.2023140107","http://dx.doi.org/10.17759/sps.2023140107")</f>
        <v>http://dx.doi.org/10.17759/sps.2023140107</v>
      </c>
      <c r="BG4" t="s">
        <v>74</v>
      </c>
      <c r="BH4" t="s">
        <v>74</v>
      </c>
      <c r="BI4">
        <v>21</v>
      </c>
      <c r="BJ4" t="s">
        <v>144</v>
      </c>
      <c r="BK4" t="s">
        <v>98</v>
      </c>
      <c r="BL4" t="s">
        <v>145</v>
      </c>
      <c r="BM4" t="s">
        <v>146</v>
      </c>
      <c r="BN4" t="s">
        <v>74</v>
      </c>
      <c r="BO4" t="s">
        <v>147</v>
      </c>
      <c r="BP4" t="s">
        <v>74</v>
      </c>
      <c r="BQ4" t="s">
        <v>74</v>
      </c>
      <c r="BR4" t="s">
        <v>101</v>
      </c>
      <c r="BS4" t="s">
        <v>148</v>
      </c>
      <c r="BT4" t="str">
        <f>HYPERLINK("https%3A%2F%2Fwww.webofscience.com%2Fwos%2Fwoscc%2Ffull-record%2FWOS:001004200000007","View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107</v>
      </c>
      <c r="N5" t="s">
        <v>79</v>
      </c>
      <c r="O5" t="s">
        <v>74</v>
      </c>
      <c r="P5" t="s">
        <v>74</v>
      </c>
      <c r="Q5" t="s">
        <v>74</v>
      </c>
      <c r="R5" t="s">
        <v>74</v>
      </c>
      <c r="S5" t="s">
        <v>74</v>
      </c>
      <c r="T5" t="s">
        <v>153</v>
      </c>
      <c r="U5" t="s">
        <v>74</v>
      </c>
      <c r="V5" t="s">
        <v>154</v>
      </c>
      <c r="W5" t="s">
        <v>74</v>
      </c>
      <c r="X5" t="s">
        <v>74</v>
      </c>
      <c r="Y5" t="s">
        <v>74</v>
      </c>
      <c r="Z5" t="s">
        <v>74</v>
      </c>
      <c r="AA5" t="s">
        <v>74</v>
      </c>
      <c r="AB5" t="s">
        <v>74</v>
      </c>
      <c r="AC5" t="s">
        <v>74</v>
      </c>
      <c r="AD5" t="s">
        <v>74</v>
      </c>
      <c r="AE5" t="s">
        <v>74</v>
      </c>
      <c r="AF5" t="s">
        <v>74</v>
      </c>
      <c r="AG5">
        <v>53</v>
      </c>
      <c r="AH5">
        <v>0</v>
      </c>
      <c r="AI5">
        <v>0</v>
      </c>
      <c r="AJ5">
        <v>0</v>
      </c>
      <c r="AK5">
        <v>0</v>
      </c>
      <c r="AL5" t="s">
        <v>155</v>
      </c>
      <c r="AM5" t="s">
        <v>156</v>
      </c>
      <c r="AN5" t="s">
        <v>157</v>
      </c>
      <c r="AO5" t="s">
        <v>158</v>
      </c>
      <c r="AP5" t="s">
        <v>74</v>
      </c>
      <c r="AQ5" t="s">
        <v>74</v>
      </c>
      <c r="AR5" t="s">
        <v>159</v>
      </c>
      <c r="AS5" t="s">
        <v>160</v>
      </c>
      <c r="AT5" t="s">
        <v>161</v>
      </c>
      <c r="AU5">
        <v>2022</v>
      </c>
      <c r="AV5" t="s">
        <v>74</v>
      </c>
      <c r="AW5">
        <v>4</v>
      </c>
      <c r="AX5" t="s">
        <v>74</v>
      </c>
      <c r="AY5" t="s">
        <v>74</v>
      </c>
      <c r="AZ5" t="s">
        <v>74</v>
      </c>
      <c r="BA5" t="s">
        <v>74</v>
      </c>
      <c r="BB5">
        <v>795</v>
      </c>
      <c r="BC5">
        <v>822</v>
      </c>
      <c r="BD5" t="s">
        <v>74</v>
      </c>
      <c r="BE5" t="s">
        <v>74</v>
      </c>
      <c r="BF5" t="s">
        <v>74</v>
      </c>
      <c r="BG5" t="s">
        <v>74</v>
      </c>
      <c r="BH5" t="s">
        <v>74</v>
      </c>
      <c r="BI5">
        <v>29</v>
      </c>
      <c r="BJ5" t="s">
        <v>119</v>
      </c>
      <c r="BK5" t="s">
        <v>162</v>
      </c>
      <c r="BL5" t="s">
        <v>119</v>
      </c>
      <c r="BM5" t="s">
        <v>163</v>
      </c>
      <c r="BN5" t="s">
        <v>74</v>
      </c>
      <c r="BO5" t="s">
        <v>74</v>
      </c>
      <c r="BP5" t="s">
        <v>74</v>
      </c>
      <c r="BQ5" t="s">
        <v>74</v>
      </c>
      <c r="BR5" t="s">
        <v>101</v>
      </c>
      <c r="BS5" t="s">
        <v>164</v>
      </c>
      <c r="BT5" t="str">
        <f>HYPERLINK("https%3A%2F%2Fwww.webofscience.com%2Fwos%2Fwoscc%2Ffull-record%2FWOS:001026769600003","View Full Record in Web of Science")</f>
        <v>View Full Record in Web of Science</v>
      </c>
    </row>
    <row r="6" spans="1:72" x14ac:dyDescent="0.25">
      <c r="A6" t="s">
        <v>72</v>
      </c>
      <c r="B6" t="s">
        <v>165</v>
      </c>
      <c r="C6" t="s">
        <v>74</v>
      </c>
      <c r="D6" t="s">
        <v>74</v>
      </c>
      <c r="E6" t="s">
        <v>74</v>
      </c>
      <c r="F6" t="s">
        <v>166</v>
      </c>
      <c r="G6" t="s">
        <v>74</v>
      </c>
      <c r="H6" t="s">
        <v>74</v>
      </c>
      <c r="I6" t="s">
        <v>167</v>
      </c>
      <c r="J6" t="s">
        <v>168</v>
      </c>
      <c r="K6" t="s">
        <v>74</v>
      </c>
      <c r="L6" t="s">
        <v>74</v>
      </c>
      <c r="M6" t="s">
        <v>107</v>
      </c>
      <c r="N6" t="s">
        <v>79</v>
      </c>
      <c r="O6" t="s">
        <v>74</v>
      </c>
      <c r="P6" t="s">
        <v>74</v>
      </c>
      <c r="Q6" t="s">
        <v>74</v>
      </c>
      <c r="R6" t="s">
        <v>74</v>
      </c>
      <c r="S6" t="s">
        <v>74</v>
      </c>
      <c r="T6" t="s">
        <v>74</v>
      </c>
      <c r="U6" t="s">
        <v>169</v>
      </c>
      <c r="V6" t="s">
        <v>170</v>
      </c>
      <c r="W6" t="s">
        <v>171</v>
      </c>
      <c r="X6" t="s">
        <v>172</v>
      </c>
      <c r="Y6" t="s">
        <v>173</v>
      </c>
      <c r="Z6" t="s">
        <v>174</v>
      </c>
      <c r="AA6" t="s">
        <v>74</v>
      </c>
      <c r="AB6" t="s">
        <v>175</v>
      </c>
      <c r="AC6" t="s">
        <v>74</v>
      </c>
      <c r="AD6" t="s">
        <v>74</v>
      </c>
      <c r="AE6" t="s">
        <v>74</v>
      </c>
      <c r="AF6" t="s">
        <v>74</v>
      </c>
      <c r="AG6">
        <v>90</v>
      </c>
      <c r="AH6">
        <v>0</v>
      </c>
      <c r="AI6">
        <v>0</v>
      </c>
      <c r="AJ6">
        <v>0</v>
      </c>
      <c r="AK6">
        <v>1</v>
      </c>
      <c r="AL6" t="s">
        <v>176</v>
      </c>
      <c r="AM6" t="s">
        <v>177</v>
      </c>
      <c r="AN6" t="s">
        <v>178</v>
      </c>
      <c r="AO6" t="s">
        <v>179</v>
      </c>
      <c r="AP6" t="s">
        <v>180</v>
      </c>
      <c r="AQ6" t="s">
        <v>74</v>
      </c>
      <c r="AR6" t="s">
        <v>181</v>
      </c>
      <c r="AS6" t="s">
        <v>182</v>
      </c>
      <c r="AT6" t="s">
        <v>183</v>
      </c>
      <c r="AU6">
        <v>2022</v>
      </c>
      <c r="AV6">
        <v>74</v>
      </c>
      <c r="AW6">
        <v>7</v>
      </c>
      <c r="AX6" t="s">
        <v>74</v>
      </c>
      <c r="AY6" t="s">
        <v>74</v>
      </c>
      <c r="AZ6" t="s">
        <v>184</v>
      </c>
      <c r="BA6" t="s">
        <v>74</v>
      </c>
      <c r="BB6">
        <v>1210</v>
      </c>
      <c r="BC6">
        <v>1230</v>
      </c>
      <c r="BD6" t="s">
        <v>74</v>
      </c>
      <c r="BE6" t="s">
        <v>185</v>
      </c>
      <c r="BF6" t="str">
        <f>HYPERLINK("http://dx.doi.org/10.1080/09668136.2022.2089636","http://dx.doi.org/10.1080/09668136.2022.2089636")</f>
        <v>http://dx.doi.org/10.1080/09668136.2022.2089636</v>
      </c>
      <c r="BG6" t="s">
        <v>74</v>
      </c>
      <c r="BH6" t="s">
        <v>186</v>
      </c>
      <c r="BI6">
        <v>21</v>
      </c>
      <c r="BJ6" t="s">
        <v>187</v>
      </c>
      <c r="BK6" t="s">
        <v>188</v>
      </c>
      <c r="BL6" t="s">
        <v>189</v>
      </c>
      <c r="BM6" t="s">
        <v>190</v>
      </c>
      <c r="BN6" t="s">
        <v>74</v>
      </c>
      <c r="BO6" t="s">
        <v>74</v>
      </c>
      <c r="BP6" t="s">
        <v>74</v>
      </c>
      <c r="BQ6" t="s">
        <v>74</v>
      </c>
      <c r="BR6" t="s">
        <v>101</v>
      </c>
      <c r="BS6" t="s">
        <v>191</v>
      </c>
      <c r="BT6" t="str">
        <f>HYPERLINK("https%3A%2F%2Fwww.webofscience.com%2Fwos%2Fwoscc%2Ffull-record%2FWOS:000834895500001","View Full Record in Web of Science")</f>
        <v>View Full Record in Web of Science</v>
      </c>
    </row>
    <row r="7" spans="1:72" x14ac:dyDescent="0.25">
      <c r="A7" t="s">
        <v>72</v>
      </c>
      <c r="B7" t="s">
        <v>192</v>
      </c>
      <c r="C7" t="s">
        <v>74</v>
      </c>
      <c r="D7" t="s">
        <v>74</v>
      </c>
      <c r="E7" t="s">
        <v>74</v>
      </c>
      <c r="F7" t="s">
        <v>193</v>
      </c>
      <c r="G7" t="s">
        <v>74</v>
      </c>
      <c r="H7" t="s">
        <v>74</v>
      </c>
      <c r="I7" t="s">
        <v>194</v>
      </c>
      <c r="J7" t="s">
        <v>195</v>
      </c>
      <c r="K7" t="s">
        <v>74</v>
      </c>
      <c r="L7" t="s">
        <v>74</v>
      </c>
      <c r="M7" t="s">
        <v>78</v>
      </c>
      <c r="N7" t="s">
        <v>79</v>
      </c>
      <c r="O7" t="s">
        <v>74</v>
      </c>
      <c r="P7" t="s">
        <v>74</v>
      </c>
      <c r="Q7" t="s">
        <v>74</v>
      </c>
      <c r="R7" t="s">
        <v>74</v>
      </c>
      <c r="S7" t="s">
        <v>74</v>
      </c>
      <c r="T7" t="s">
        <v>196</v>
      </c>
      <c r="U7" t="s">
        <v>197</v>
      </c>
      <c r="V7" t="s">
        <v>198</v>
      </c>
      <c r="W7" t="s">
        <v>199</v>
      </c>
      <c r="X7" t="s">
        <v>74</v>
      </c>
      <c r="Y7" t="s">
        <v>200</v>
      </c>
      <c r="Z7" t="s">
        <v>201</v>
      </c>
      <c r="AA7" t="s">
        <v>74</v>
      </c>
      <c r="AB7" t="s">
        <v>74</v>
      </c>
      <c r="AC7" t="s">
        <v>74</v>
      </c>
      <c r="AD7" t="s">
        <v>74</v>
      </c>
      <c r="AE7" t="s">
        <v>74</v>
      </c>
      <c r="AF7" t="s">
        <v>74</v>
      </c>
      <c r="AG7">
        <v>18</v>
      </c>
      <c r="AH7">
        <v>0</v>
      </c>
      <c r="AI7">
        <v>0</v>
      </c>
      <c r="AJ7">
        <v>0</v>
      </c>
      <c r="AK7">
        <v>0</v>
      </c>
      <c r="AL7" t="s">
        <v>202</v>
      </c>
      <c r="AM7" t="s">
        <v>113</v>
      </c>
      <c r="AN7" t="s">
        <v>203</v>
      </c>
      <c r="AO7" t="s">
        <v>204</v>
      </c>
      <c r="AP7" t="s">
        <v>74</v>
      </c>
      <c r="AQ7" t="s">
        <v>74</v>
      </c>
      <c r="AR7" t="s">
        <v>205</v>
      </c>
      <c r="AS7" t="s">
        <v>206</v>
      </c>
      <c r="AT7" t="s">
        <v>207</v>
      </c>
      <c r="AU7">
        <v>2022</v>
      </c>
      <c r="AV7" t="s">
        <v>74</v>
      </c>
      <c r="AW7">
        <v>2</v>
      </c>
      <c r="AX7" t="s">
        <v>74</v>
      </c>
      <c r="AY7" t="s">
        <v>74</v>
      </c>
      <c r="AZ7" t="s">
        <v>74</v>
      </c>
      <c r="BA7" t="s">
        <v>74</v>
      </c>
      <c r="BB7">
        <v>71</v>
      </c>
      <c r="BC7">
        <v>84</v>
      </c>
      <c r="BD7" t="s">
        <v>74</v>
      </c>
      <c r="BE7" t="s">
        <v>208</v>
      </c>
      <c r="BF7" t="str">
        <f>HYPERLINK("http://dx.doi.org/10.31857/S0201708322020061","http://dx.doi.org/10.31857/S0201708322020061")</f>
        <v>http://dx.doi.org/10.31857/S0201708322020061</v>
      </c>
      <c r="BG7" t="s">
        <v>74</v>
      </c>
      <c r="BH7" t="s">
        <v>74</v>
      </c>
      <c r="BI7">
        <v>14</v>
      </c>
      <c r="BJ7" t="s">
        <v>209</v>
      </c>
      <c r="BK7" t="s">
        <v>98</v>
      </c>
      <c r="BL7" t="s">
        <v>209</v>
      </c>
      <c r="BM7" t="s">
        <v>210</v>
      </c>
      <c r="BN7" t="s">
        <v>74</v>
      </c>
      <c r="BO7" t="s">
        <v>74</v>
      </c>
      <c r="BP7" t="s">
        <v>74</v>
      </c>
      <c r="BQ7" t="s">
        <v>74</v>
      </c>
      <c r="BR7" t="s">
        <v>101</v>
      </c>
      <c r="BS7" t="s">
        <v>211</v>
      </c>
      <c r="BT7" t="str">
        <f>HYPERLINK("https%3A%2F%2Fwww.webofscience.com%2Fwos%2Fwoscc%2Ffull-record%2FWOS:000894194000006","View Full Record in Web of Science")</f>
        <v>View Full Record in Web of Science</v>
      </c>
    </row>
    <row r="8" spans="1:72" x14ac:dyDescent="0.25">
      <c r="A8" t="s">
        <v>72</v>
      </c>
      <c r="B8" t="s">
        <v>212</v>
      </c>
      <c r="C8" t="s">
        <v>74</v>
      </c>
      <c r="D8" t="s">
        <v>74</v>
      </c>
      <c r="E8" t="s">
        <v>74</v>
      </c>
      <c r="F8" t="s">
        <v>213</v>
      </c>
      <c r="G8" t="s">
        <v>74</v>
      </c>
      <c r="H8" t="s">
        <v>74</v>
      </c>
      <c r="I8" t="s">
        <v>214</v>
      </c>
      <c r="J8" t="s">
        <v>215</v>
      </c>
      <c r="K8" t="s">
        <v>74</v>
      </c>
      <c r="L8" t="s">
        <v>74</v>
      </c>
      <c r="M8" t="s">
        <v>107</v>
      </c>
      <c r="N8" t="s">
        <v>79</v>
      </c>
      <c r="O8" t="s">
        <v>74</v>
      </c>
      <c r="P8" t="s">
        <v>74</v>
      </c>
      <c r="Q8" t="s">
        <v>74</v>
      </c>
      <c r="R8" t="s">
        <v>74</v>
      </c>
      <c r="S8" t="s">
        <v>74</v>
      </c>
      <c r="T8" t="s">
        <v>216</v>
      </c>
      <c r="U8" t="s">
        <v>217</v>
      </c>
      <c r="V8" t="s">
        <v>218</v>
      </c>
      <c r="W8" t="s">
        <v>219</v>
      </c>
      <c r="X8" t="s">
        <v>220</v>
      </c>
      <c r="Y8" t="s">
        <v>221</v>
      </c>
      <c r="Z8" t="s">
        <v>222</v>
      </c>
      <c r="AA8" t="s">
        <v>223</v>
      </c>
      <c r="AB8" t="s">
        <v>224</v>
      </c>
      <c r="AC8" t="s">
        <v>225</v>
      </c>
      <c r="AD8" t="s">
        <v>135</v>
      </c>
      <c r="AE8" t="s">
        <v>226</v>
      </c>
      <c r="AF8" t="s">
        <v>74</v>
      </c>
      <c r="AG8">
        <v>19</v>
      </c>
      <c r="AH8">
        <v>1</v>
      </c>
      <c r="AI8">
        <v>1</v>
      </c>
      <c r="AJ8">
        <v>1</v>
      </c>
      <c r="AK8">
        <v>2</v>
      </c>
      <c r="AL8" t="s">
        <v>137</v>
      </c>
      <c r="AM8" t="s">
        <v>113</v>
      </c>
      <c r="AN8" t="s">
        <v>138</v>
      </c>
      <c r="AO8" t="s">
        <v>227</v>
      </c>
      <c r="AP8" t="s">
        <v>228</v>
      </c>
      <c r="AQ8" t="s">
        <v>74</v>
      </c>
      <c r="AR8" t="s">
        <v>229</v>
      </c>
      <c r="AS8" t="s">
        <v>230</v>
      </c>
      <c r="AT8" t="s">
        <v>74</v>
      </c>
      <c r="AU8">
        <v>2022</v>
      </c>
      <c r="AV8">
        <v>18</v>
      </c>
      <c r="AW8">
        <v>3</v>
      </c>
      <c r="AX8" t="s">
        <v>74</v>
      </c>
      <c r="AY8" t="s">
        <v>74</v>
      </c>
      <c r="AZ8" t="s">
        <v>74</v>
      </c>
      <c r="BA8" t="s">
        <v>74</v>
      </c>
      <c r="BB8">
        <v>113</v>
      </c>
      <c r="BC8">
        <v>123</v>
      </c>
      <c r="BD8" t="s">
        <v>74</v>
      </c>
      <c r="BE8" t="s">
        <v>231</v>
      </c>
      <c r="BF8" t="str">
        <f>HYPERLINK("http://dx.doi.org/10.17759/chp.2022180314","http://dx.doi.org/10.17759/chp.2022180314")</f>
        <v>http://dx.doi.org/10.17759/chp.2022180314</v>
      </c>
      <c r="BG8" t="s">
        <v>74</v>
      </c>
      <c r="BH8" t="s">
        <v>74</v>
      </c>
      <c r="BI8">
        <v>11</v>
      </c>
      <c r="BJ8" t="s">
        <v>232</v>
      </c>
      <c r="BK8" t="s">
        <v>98</v>
      </c>
      <c r="BL8" t="s">
        <v>145</v>
      </c>
      <c r="BM8" t="s">
        <v>233</v>
      </c>
      <c r="BN8" t="s">
        <v>74</v>
      </c>
      <c r="BO8" t="s">
        <v>147</v>
      </c>
      <c r="BP8" t="s">
        <v>74</v>
      </c>
      <c r="BQ8" t="s">
        <v>74</v>
      </c>
      <c r="BR8" t="s">
        <v>101</v>
      </c>
      <c r="BS8" t="s">
        <v>234</v>
      </c>
      <c r="BT8" t="str">
        <f>HYPERLINK("https%3A%2F%2Fwww.webofscience.com%2Fwos%2Fwoscc%2Ffull-record%2FWOS:000898962200016","View Full Record in Web of Science")</f>
        <v>View Full Record in Web of Science</v>
      </c>
    </row>
    <row r="9" spans="1:72" x14ac:dyDescent="0.25">
      <c r="A9" t="s">
        <v>72</v>
      </c>
      <c r="B9" t="s">
        <v>235</v>
      </c>
      <c r="C9" t="s">
        <v>74</v>
      </c>
      <c r="D9" t="s">
        <v>74</v>
      </c>
      <c r="E9" t="s">
        <v>74</v>
      </c>
      <c r="F9" t="s">
        <v>236</v>
      </c>
      <c r="G9" t="s">
        <v>74</v>
      </c>
      <c r="H9" t="s">
        <v>74</v>
      </c>
      <c r="I9" t="s">
        <v>237</v>
      </c>
      <c r="J9" t="s">
        <v>238</v>
      </c>
      <c r="K9" t="s">
        <v>74</v>
      </c>
      <c r="L9" t="s">
        <v>74</v>
      </c>
      <c r="M9" t="s">
        <v>107</v>
      </c>
      <c r="N9" t="s">
        <v>79</v>
      </c>
      <c r="O9" t="s">
        <v>74</v>
      </c>
      <c r="P9" t="s">
        <v>74</v>
      </c>
      <c r="Q9" t="s">
        <v>74</v>
      </c>
      <c r="R9" t="s">
        <v>74</v>
      </c>
      <c r="S9" t="s">
        <v>74</v>
      </c>
      <c r="T9" t="s">
        <v>239</v>
      </c>
      <c r="U9" t="s">
        <v>240</v>
      </c>
      <c r="V9" t="s">
        <v>241</v>
      </c>
      <c r="W9" t="s">
        <v>242</v>
      </c>
      <c r="X9" t="s">
        <v>243</v>
      </c>
      <c r="Y9" t="s">
        <v>244</v>
      </c>
      <c r="Z9" t="s">
        <v>245</v>
      </c>
      <c r="AA9" t="s">
        <v>246</v>
      </c>
      <c r="AB9" t="s">
        <v>247</v>
      </c>
      <c r="AC9" t="s">
        <v>74</v>
      </c>
      <c r="AD9" t="s">
        <v>74</v>
      </c>
      <c r="AE9" t="s">
        <v>74</v>
      </c>
      <c r="AF9" t="s">
        <v>74</v>
      </c>
      <c r="AG9">
        <v>44</v>
      </c>
      <c r="AH9">
        <v>0</v>
      </c>
      <c r="AI9">
        <v>0</v>
      </c>
      <c r="AJ9">
        <v>1</v>
      </c>
      <c r="AK9">
        <v>4</v>
      </c>
      <c r="AL9" t="s">
        <v>248</v>
      </c>
      <c r="AM9" t="s">
        <v>249</v>
      </c>
      <c r="AN9" t="s">
        <v>250</v>
      </c>
      <c r="AO9" t="s">
        <v>251</v>
      </c>
      <c r="AP9" t="s">
        <v>252</v>
      </c>
      <c r="AQ9" t="s">
        <v>74</v>
      </c>
      <c r="AR9" t="s">
        <v>253</v>
      </c>
      <c r="AS9" t="s">
        <v>254</v>
      </c>
      <c r="AT9" t="s">
        <v>255</v>
      </c>
      <c r="AU9">
        <v>2022</v>
      </c>
      <c r="AV9">
        <v>162</v>
      </c>
      <c r="AW9">
        <v>1</v>
      </c>
      <c r="AX9" t="s">
        <v>74</v>
      </c>
      <c r="AY9" t="s">
        <v>74</v>
      </c>
      <c r="AZ9" t="s">
        <v>74</v>
      </c>
      <c r="BA9" t="s">
        <v>74</v>
      </c>
      <c r="BB9">
        <v>351</v>
      </c>
      <c r="BC9">
        <v>375</v>
      </c>
      <c r="BD9" t="s">
        <v>74</v>
      </c>
      <c r="BE9" t="s">
        <v>256</v>
      </c>
      <c r="BF9" t="str">
        <f>HYPERLINK("http://dx.doi.org/10.1007/s11205-021-02840-2","http://dx.doi.org/10.1007/s11205-021-02840-2")</f>
        <v>http://dx.doi.org/10.1007/s11205-021-02840-2</v>
      </c>
      <c r="BG9" t="s">
        <v>74</v>
      </c>
      <c r="BH9" t="s">
        <v>257</v>
      </c>
      <c r="BI9">
        <v>25</v>
      </c>
      <c r="BJ9" t="s">
        <v>258</v>
      </c>
      <c r="BK9" t="s">
        <v>188</v>
      </c>
      <c r="BL9" t="s">
        <v>259</v>
      </c>
      <c r="BM9" t="s">
        <v>260</v>
      </c>
      <c r="BN9" t="s">
        <v>74</v>
      </c>
      <c r="BO9" t="s">
        <v>74</v>
      </c>
      <c r="BP9" t="s">
        <v>74</v>
      </c>
      <c r="BQ9" t="s">
        <v>74</v>
      </c>
      <c r="BR9" t="s">
        <v>101</v>
      </c>
      <c r="BS9" t="s">
        <v>261</v>
      </c>
      <c r="BT9" t="str">
        <f>HYPERLINK("https%3A%2F%2Fwww.webofscience.com%2Fwos%2Fwoscc%2Ffull-record%2FWOS:000717894900001","View Full Record in Web of Science")</f>
        <v>View Full Record in Web of Science</v>
      </c>
    </row>
    <row r="10" spans="1:72" x14ac:dyDescent="0.25">
      <c r="A10" t="s">
        <v>72</v>
      </c>
      <c r="B10" t="s">
        <v>262</v>
      </c>
      <c r="C10" t="s">
        <v>74</v>
      </c>
      <c r="D10" t="s">
        <v>74</v>
      </c>
      <c r="E10" t="s">
        <v>74</v>
      </c>
      <c r="F10" t="s">
        <v>263</v>
      </c>
      <c r="G10" t="s">
        <v>74</v>
      </c>
      <c r="H10" t="s">
        <v>74</v>
      </c>
      <c r="I10" t="s">
        <v>264</v>
      </c>
      <c r="J10" t="s">
        <v>265</v>
      </c>
      <c r="K10" t="s">
        <v>74</v>
      </c>
      <c r="L10" t="s">
        <v>74</v>
      </c>
      <c r="M10" t="s">
        <v>107</v>
      </c>
      <c r="N10" t="s">
        <v>79</v>
      </c>
      <c r="O10" t="s">
        <v>74</v>
      </c>
      <c r="P10" t="s">
        <v>74</v>
      </c>
      <c r="Q10" t="s">
        <v>74</v>
      </c>
      <c r="R10" t="s">
        <v>74</v>
      </c>
      <c r="S10" t="s">
        <v>74</v>
      </c>
      <c r="T10" t="s">
        <v>266</v>
      </c>
      <c r="U10" t="s">
        <v>74</v>
      </c>
      <c r="V10" t="s">
        <v>267</v>
      </c>
      <c r="W10" t="s">
        <v>268</v>
      </c>
      <c r="X10" t="s">
        <v>269</v>
      </c>
      <c r="Y10" t="s">
        <v>270</v>
      </c>
      <c r="Z10" t="s">
        <v>74</v>
      </c>
      <c r="AA10" t="s">
        <v>74</v>
      </c>
      <c r="AB10" t="s">
        <v>271</v>
      </c>
      <c r="AC10" t="s">
        <v>74</v>
      </c>
      <c r="AD10" t="s">
        <v>74</v>
      </c>
      <c r="AE10" t="s">
        <v>74</v>
      </c>
      <c r="AF10" t="s">
        <v>74</v>
      </c>
      <c r="AG10">
        <v>88</v>
      </c>
      <c r="AH10">
        <v>2</v>
      </c>
      <c r="AI10">
        <v>2</v>
      </c>
      <c r="AJ10">
        <v>1</v>
      </c>
      <c r="AK10">
        <v>2</v>
      </c>
      <c r="AL10" t="s">
        <v>272</v>
      </c>
      <c r="AM10" t="s">
        <v>273</v>
      </c>
      <c r="AN10" t="s">
        <v>274</v>
      </c>
      <c r="AO10" t="s">
        <v>275</v>
      </c>
      <c r="AP10" t="s">
        <v>276</v>
      </c>
      <c r="AQ10" t="s">
        <v>74</v>
      </c>
      <c r="AR10" t="s">
        <v>277</v>
      </c>
      <c r="AS10" t="s">
        <v>278</v>
      </c>
      <c r="AT10" t="s">
        <v>279</v>
      </c>
      <c r="AU10">
        <v>2022</v>
      </c>
      <c r="AV10">
        <v>36</v>
      </c>
      <c r="AW10">
        <v>1</v>
      </c>
      <c r="AX10" t="s">
        <v>74</v>
      </c>
      <c r="AY10" t="s">
        <v>74</v>
      </c>
      <c r="AZ10" t="s">
        <v>74</v>
      </c>
      <c r="BA10" t="s">
        <v>74</v>
      </c>
      <c r="BB10">
        <v>298</v>
      </c>
      <c r="BC10">
        <v>327</v>
      </c>
      <c r="BD10">
        <v>888325420952154</v>
      </c>
      <c r="BE10" t="s">
        <v>280</v>
      </c>
      <c r="BF10" t="str">
        <f>HYPERLINK("http://dx.doi.org/10.1177/0888325420952154","http://dx.doi.org/10.1177/0888325420952154")</f>
        <v>http://dx.doi.org/10.1177/0888325420952154</v>
      </c>
      <c r="BG10" t="s">
        <v>74</v>
      </c>
      <c r="BH10" t="s">
        <v>281</v>
      </c>
      <c r="BI10">
        <v>30</v>
      </c>
      <c r="BJ10" t="s">
        <v>282</v>
      </c>
      <c r="BK10" t="s">
        <v>188</v>
      </c>
      <c r="BL10" t="s">
        <v>283</v>
      </c>
      <c r="BM10" t="s">
        <v>284</v>
      </c>
      <c r="BN10" t="s">
        <v>74</v>
      </c>
      <c r="BO10" t="s">
        <v>74</v>
      </c>
      <c r="BP10" t="s">
        <v>74</v>
      </c>
      <c r="BQ10" t="s">
        <v>74</v>
      </c>
      <c r="BR10" t="s">
        <v>101</v>
      </c>
      <c r="BS10" t="s">
        <v>285</v>
      </c>
      <c r="BT10" t="str">
        <f>HYPERLINK("https%3A%2F%2Fwww.webofscience.com%2Fwos%2Fwoscc%2Ffull-record%2FWOS:000634477300001","View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78</v>
      </c>
      <c r="N11" t="s">
        <v>79</v>
      </c>
      <c r="O11" t="s">
        <v>74</v>
      </c>
      <c r="P11" t="s">
        <v>74</v>
      </c>
      <c r="Q11" t="s">
        <v>74</v>
      </c>
      <c r="R11" t="s">
        <v>74</v>
      </c>
      <c r="S11" t="s">
        <v>74</v>
      </c>
      <c r="T11" t="s">
        <v>290</v>
      </c>
      <c r="U11" t="s">
        <v>74</v>
      </c>
      <c r="V11" t="s">
        <v>291</v>
      </c>
      <c r="W11" t="s">
        <v>292</v>
      </c>
      <c r="X11" t="s">
        <v>293</v>
      </c>
      <c r="Y11" t="s">
        <v>294</v>
      </c>
      <c r="Z11" t="s">
        <v>295</v>
      </c>
      <c r="AA11" t="s">
        <v>74</v>
      </c>
      <c r="AB11" t="s">
        <v>74</v>
      </c>
      <c r="AC11" t="s">
        <v>74</v>
      </c>
      <c r="AD11" t="s">
        <v>74</v>
      </c>
      <c r="AE11" t="s">
        <v>74</v>
      </c>
      <c r="AF11" t="s">
        <v>74</v>
      </c>
      <c r="AG11">
        <v>10</v>
      </c>
      <c r="AH11">
        <v>0</v>
      </c>
      <c r="AI11">
        <v>0</v>
      </c>
      <c r="AJ11">
        <v>0</v>
      </c>
      <c r="AK11">
        <v>1</v>
      </c>
      <c r="AL11" t="s">
        <v>296</v>
      </c>
      <c r="AM11" t="s">
        <v>297</v>
      </c>
      <c r="AN11" t="s">
        <v>298</v>
      </c>
      <c r="AO11" t="s">
        <v>299</v>
      </c>
      <c r="AP11" t="s">
        <v>74</v>
      </c>
      <c r="AQ11" t="s">
        <v>74</v>
      </c>
      <c r="AR11" t="s">
        <v>300</v>
      </c>
      <c r="AS11" t="s">
        <v>301</v>
      </c>
      <c r="AT11" t="s">
        <v>74</v>
      </c>
      <c r="AU11">
        <v>2021</v>
      </c>
      <c r="AV11" t="s">
        <v>74</v>
      </c>
      <c r="AW11">
        <v>1</v>
      </c>
      <c r="AX11" t="s">
        <v>74</v>
      </c>
      <c r="AY11" t="s">
        <v>74</v>
      </c>
      <c r="AZ11" t="s">
        <v>74</v>
      </c>
      <c r="BA11" t="s">
        <v>74</v>
      </c>
      <c r="BB11">
        <v>110</v>
      </c>
      <c r="BC11">
        <v>120</v>
      </c>
      <c r="BD11" t="s">
        <v>74</v>
      </c>
      <c r="BE11" t="s">
        <v>302</v>
      </c>
      <c r="BF11" t="str">
        <f>HYPERLINK("http://dx.doi.org/10.31857/S013216250013571-1","http://dx.doi.org/10.31857/S013216250013571-1")</f>
        <v>http://dx.doi.org/10.31857/S013216250013571-1</v>
      </c>
      <c r="BG11" t="s">
        <v>74</v>
      </c>
      <c r="BH11" t="s">
        <v>74</v>
      </c>
      <c r="BI11">
        <v>11</v>
      </c>
      <c r="BJ11" t="s">
        <v>303</v>
      </c>
      <c r="BK11" t="s">
        <v>188</v>
      </c>
      <c r="BL11" t="s">
        <v>303</v>
      </c>
      <c r="BM11" t="s">
        <v>304</v>
      </c>
      <c r="BN11" t="s">
        <v>74</v>
      </c>
      <c r="BO11" t="s">
        <v>74</v>
      </c>
      <c r="BP11" t="s">
        <v>74</v>
      </c>
      <c r="BQ11" t="s">
        <v>74</v>
      </c>
      <c r="BR11" t="s">
        <v>101</v>
      </c>
      <c r="BS11" t="s">
        <v>305</v>
      </c>
      <c r="BT11" t="str">
        <f>HYPERLINK("https%3A%2F%2Fwww.webofscience.com%2Fwos%2Fwoscc%2Ffull-record%2FWOS:000649031300011","View Full Record in Web of Science")</f>
        <v>View Full Record in Web of Science</v>
      </c>
    </row>
    <row r="12" spans="1:72" x14ac:dyDescent="0.25">
      <c r="A12" t="s">
        <v>72</v>
      </c>
      <c r="B12" t="s">
        <v>306</v>
      </c>
      <c r="C12" t="s">
        <v>74</v>
      </c>
      <c r="D12" t="s">
        <v>74</v>
      </c>
      <c r="E12" t="s">
        <v>74</v>
      </c>
      <c r="F12" t="s">
        <v>307</v>
      </c>
      <c r="G12" t="s">
        <v>74</v>
      </c>
      <c r="H12" t="s">
        <v>74</v>
      </c>
      <c r="I12" t="s">
        <v>308</v>
      </c>
      <c r="J12" t="s">
        <v>125</v>
      </c>
      <c r="K12" t="s">
        <v>74</v>
      </c>
      <c r="L12" t="s">
        <v>74</v>
      </c>
      <c r="M12" t="s">
        <v>78</v>
      </c>
      <c r="N12" t="s">
        <v>79</v>
      </c>
      <c r="O12" t="s">
        <v>74</v>
      </c>
      <c r="P12" t="s">
        <v>74</v>
      </c>
      <c r="Q12" t="s">
        <v>74</v>
      </c>
      <c r="R12" t="s">
        <v>74</v>
      </c>
      <c r="S12" t="s">
        <v>74</v>
      </c>
      <c r="T12" t="s">
        <v>309</v>
      </c>
      <c r="U12" t="s">
        <v>310</v>
      </c>
      <c r="V12" t="s">
        <v>311</v>
      </c>
      <c r="W12" t="s">
        <v>312</v>
      </c>
      <c r="X12" t="s">
        <v>313</v>
      </c>
      <c r="Y12" t="s">
        <v>314</v>
      </c>
      <c r="Z12" t="s">
        <v>315</v>
      </c>
      <c r="AA12" t="s">
        <v>316</v>
      </c>
      <c r="AB12" t="s">
        <v>317</v>
      </c>
      <c r="AC12" t="s">
        <v>74</v>
      </c>
      <c r="AD12" t="s">
        <v>74</v>
      </c>
      <c r="AE12" t="s">
        <v>74</v>
      </c>
      <c r="AF12" t="s">
        <v>74</v>
      </c>
      <c r="AG12">
        <v>21</v>
      </c>
      <c r="AH12">
        <v>6</v>
      </c>
      <c r="AI12">
        <v>6</v>
      </c>
      <c r="AJ12">
        <v>2</v>
      </c>
      <c r="AK12">
        <v>4</v>
      </c>
      <c r="AL12" t="s">
        <v>137</v>
      </c>
      <c r="AM12" t="s">
        <v>113</v>
      </c>
      <c r="AN12" t="s">
        <v>138</v>
      </c>
      <c r="AO12" t="s">
        <v>139</v>
      </c>
      <c r="AP12" t="s">
        <v>140</v>
      </c>
      <c r="AQ12" t="s">
        <v>74</v>
      </c>
      <c r="AR12" t="s">
        <v>141</v>
      </c>
      <c r="AS12" t="s">
        <v>142</v>
      </c>
      <c r="AT12" t="s">
        <v>74</v>
      </c>
      <c r="AU12">
        <v>2021</v>
      </c>
      <c r="AV12">
        <v>12</v>
      </c>
      <c r="AW12">
        <v>2</v>
      </c>
      <c r="AX12" t="s">
        <v>74</v>
      </c>
      <c r="AY12" t="s">
        <v>74</v>
      </c>
      <c r="AZ12" t="s">
        <v>74</v>
      </c>
      <c r="BA12" t="s">
        <v>74</v>
      </c>
      <c r="BB12">
        <v>56</v>
      </c>
      <c r="BC12">
        <v>77</v>
      </c>
      <c r="BD12" t="s">
        <v>74</v>
      </c>
      <c r="BE12" t="s">
        <v>318</v>
      </c>
      <c r="BF12" t="str">
        <f>HYPERLINK("http://dx.doi.org/10.17759/sps.2021120204","http://dx.doi.org/10.17759/sps.2021120204")</f>
        <v>http://dx.doi.org/10.17759/sps.2021120204</v>
      </c>
      <c r="BG12" t="s">
        <v>74</v>
      </c>
      <c r="BH12" t="s">
        <v>74</v>
      </c>
      <c r="BI12">
        <v>22</v>
      </c>
      <c r="BJ12" t="s">
        <v>144</v>
      </c>
      <c r="BK12" t="s">
        <v>98</v>
      </c>
      <c r="BL12" t="s">
        <v>145</v>
      </c>
      <c r="BM12" t="s">
        <v>319</v>
      </c>
      <c r="BN12" t="s">
        <v>74</v>
      </c>
      <c r="BO12" t="s">
        <v>147</v>
      </c>
      <c r="BP12" t="s">
        <v>74</v>
      </c>
      <c r="BQ12" t="s">
        <v>74</v>
      </c>
      <c r="BR12" t="s">
        <v>101</v>
      </c>
      <c r="BS12" t="s">
        <v>320</v>
      </c>
      <c r="BT12" t="str">
        <f>HYPERLINK("https%3A%2F%2Fwww.webofscience.com%2Fwos%2Fwoscc%2Ffull-record%2FWOS:000670124200004","View Full Record in Web of Science")</f>
        <v>View Full Record in Web of Science</v>
      </c>
    </row>
    <row r="13" spans="1:72" x14ac:dyDescent="0.25">
      <c r="A13" t="s">
        <v>72</v>
      </c>
      <c r="B13" t="s">
        <v>321</v>
      </c>
      <c r="C13" t="s">
        <v>74</v>
      </c>
      <c r="D13" t="s">
        <v>74</v>
      </c>
      <c r="E13" t="s">
        <v>74</v>
      </c>
      <c r="F13" t="s">
        <v>322</v>
      </c>
      <c r="G13" t="s">
        <v>74</v>
      </c>
      <c r="H13" t="s">
        <v>74</v>
      </c>
      <c r="I13" t="s">
        <v>323</v>
      </c>
      <c r="J13" t="s">
        <v>324</v>
      </c>
      <c r="K13" t="s">
        <v>74</v>
      </c>
      <c r="L13" t="s">
        <v>74</v>
      </c>
      <c r="M13" t="s">
        <v>107</v>
      </c>
      <c r="N13" t="s">
        <v>79</v>
      </c>
      <c r="O13" t="s">
        <v>74</v>
      </c>
      <c r="P13" t="s">
        <v>74</v>
      </c>
      <c r="Q13" t="s">
        <v>74</v>
      </c>
      <c r="R13" t="s">
        <v>74</v>
      </c>
      <c r="S13" t="s">
        <v>74</v>
      </c>
      <c r="T13" t="s">
        <v>325</v>
      </c>
      <c r="U13" t="s">
        <v>74</v>
      </c>
      <c r="V13" t="s">
        <v>326</v>
      </c>
      <c r="W13" t="s">
        <v>327</v>
      </c>
      <c r="X13" t="s">
        <v>328</v>
      </c>
      <c r="Y13" t="s">
        <v>329</v>
      </c>
      <c r="Z13" t="s">
        <v>330</v>
      </c>
      <c r="AA13" t="s">
        <v>331</v>
      </c>
      <c r="AB13" t="s">
        <v>332</v>
      </c>
      <c r="AC13" t="s">
        <v>333</v>
      </c>
      <c r="AD13" t="s">
        <v>334</v>
      </c>
      <c r="AE13" t="s">
        <v>335</v>
      </c>
      <c r="AF13" t="s">
        <v>74</v>
      </c>
      <c r="AG13">
        <v>20</v>
      </c>
      <c r="AH13">
        <v>1</v>
      </c>
      <c r="AI13">
        <v>1</v>
      </c>
      <c r="AJ13">
        <v>2</v>
      </c>
      <c r="AK13">
        <v>4</v>
      </c>
      <c r="AL13" t="s">
        <v>336</v>
      </c>
      <c r="AM13" t="s">
        <v>337</v>
      </c>
      <c r="AN13" t="s">
        <v>338</v>
      </c>
      <c r="AO13" t="s">
        <v>339</v>
      </c>
      <c r="AP13" t="s">
        <v>340</v>
      </c>
      <c r="AQ13" t="s">
        <v>74</v>
      </c>
      <c r="AR13" t="s">
        <v>341</v>
      </c>
      <c r="AS13" t="s">
        <v>342</v>
      </c>
      <c r="AT13" t="s">
        <v>343</v>
      </c>
      <c r="AU13">
        <v>2021</v>
      </c>
      <c r="AV13">
        <v>9</v>
      </c>
      <c r="AW13" t="s">
        <v>74</v>
      </c>
      <c r="AX13" t="s">
        <v>74</v>
      </c>
      <c r="AY13" t="s">
        <v>74</v>
      </c>
      <c r="AZ13" t="s">
        <v>184</v>
      </c>
      <c r="BA13" t="s">
        <v>74</v>
      </c>
      <c r="BB13" t="s">
        <v>74</v>
      </c>
      <c r="BC13" t="s">
        <v>74</v>
      </c>
      <c r="BD13" t="s">
        <v>344</v>
      </c>
      <c r="BE13" t="s">
        <v>345</v>
      </c>
      <c r="BF13" t="str">
        <f>HYPERLINK("http://dx.doi.org/10.20511/pyr2021.v9nSPE1.1389","http://dx.doi.org/10.20511/pyr2021.v9nSPE1.1389")</f>
        <v>http://dx.doi.org/10.20511/pyr2021.v9nSPE1.1389</v>
      </c>
      <c r="BG13" t="s">
        <v>74</v>
      </c>
      <c r="BH13" t="s">
        <v>74</v>
      </c>
      <c r="BI13">
        <v>13</v>
      </c>
      <c r="BJ13" t="s">
        <v>346</v>
      </c>
      <c r="BK13" t="s">
        <v>98</v>
      </c>
      <c r="BL13" t="s">
        <v>145</v>
      </c>
      <c r="BM13" t="s">
        <v>347</v>
      </c>
      <c r="BN13" t="s">
        <v>74</v>
      </c>
      <c r="BO13" t="s">
        <v>74</v>
      </c>
      <c r="BP13" t="s">
        <v>74</v>
      </c>
      <c r="BQ13" t="s">
        <v>74</v>
      </c>
      <c r="BR13" t="s">
        <v>101</v>
      </c>
      <c r="BS13" t="s">
        <v>348</v>
      </c>
      <c r="BT13" t="str">
        <f>HYPERLINK("https%3A%2F%2Fwww.webofscience.com%2Fwos%2Fwoscc%2Ffull-record%2FWOS:000697163700020","View Full Record in Web of Science")</f>
        <v>View Full Record in Web of Science</v>
      </c>
    </row>
    <row r="14" spans="1:72" x14ac:dyDescent="0.25">
      <c r="A14" t="s">
        <v>72</v>
      </c>
      <c r="B14" t="s">
        <v>349</v>
      </c>
      <c r="C14" t="s">
        <v>74</v>
      </c>
      <c r="D14" t="s">
        <v>74</v>
      </c>
      <c r="E14" t="s">
        <v>74</v>
      </c>
      <c r="F14" t="s">
        <v>350</v>
      </c>
      <c r="G14" t="s">
        <v>74</v>
      </c>
      <c r="H14" t="s">
        <v>74</v>
      </c>
      <c r="I14" t="s">
        <v>351</v>
      </c>
      <c r="J14" t="s">
        <v>168</v>
      </c>
      <c r="K14" t="s">
        <v>74</v>
      </c>
      <c r="L14" t="s">
        <v>74</v>
      </c>
      <c r="M14" t="s">
        <v>107</v>
      </c>
      <c r="N14" t="s">
        <v>79</v>
      </c>
      <c r="O14" t="s">
        <v>74</v>
      </c>
      <c r="P14" t="s">
        <v>74</v>
      </c>
      <c r="Q14" t="s">
        <v>74</v>
      </c>
      <c r="R14" t="s">
        <v>74</v>
      </c>
      <c r="S14" t="s">
        <v>74</v>
      </c>
      <c r="T14" t="s">
        <v>74</v>
      </c>
      <c r="U14" t="s">
        <v>74</v>
      </c>
      <c r="V14" t="s">
        <v>352</v>
      </c>
      <c r="W14" t="s">
        <v>353</v>
      </c>
      <c r="X14" t="s">
        <v>172</v>
      </c>
      <c r="Y14" t="s">
        <v>354</v>
      </c>
      <c r="Z14" t="s">
        <v>355</v>
      </c>
      <c r="AA14" t="s">
        <v>74</v>
      </c>
      <c r="AB14" t="s">
        <v>356</v>
      </c>
      <c r="AC14" t="s">
        <v>357</v>
      </c>
      <c r="AD14" t="s">
        <v>358</v>
      </c>
      <c r="AE14" t="s">
        <v>359</v>
      </c>
      <c r="AF14" t="s">
        <v>74</v>
      </c>
      <c r="AG14">
        <v>77</v>
      </c>
      <c r="AH14">
        <v>3</v>
      </c>
      <c r="AI14">
        <v>4</v>
      </c>
      <c r="AJ14">
        <v>2</v>
      </c>
      <c r="AK14">
        <v>5</v>
      </c>
      <c r="AL14" t="s">
        <v>176</v>
      </c>
      <c r="AM14" t="s">
        <v>177</v>
      </c>
      <c r="AN14" t="s">
        <v>178</v>
      </c>
      <c r="AO14" t="s">
        <v>179</v>
      </c>
      <c r="AP14" t="s">
        <v>180</v>
      </c>
      <c r="AQ14" t="s">
        <v>74</v>
      </c>
      <c r="AR14" t="s">
        <v>181</v>
      </c>
      <c r="AS14" t="s">
        <v>182</v>
      </c>
      <c r="AT14" t="s">
        <v>360</v>
      </c>
      <c r="AU14">
        <v>2020</v>
      </c>
      <c r="AV14">
        <v>72</v>
      </c>
      <c r="AW14">
        <v>8</v>
      </c>
      <c r="AX14" t="s">
        <v>74</v>
      </c>
      <c r="AY14" t="s">
        <v>74</v>
      </c>
      <c r="AZ14" t="s">
        <v>74</v>
      </c>
      <c r="BA14" t="s">
        <v>74</v>
      </c>
      <c r="BB14">
        <v>1305</v>
      </c>
      <c r="BC14">
        <v>1328</v>
      </c>
      <c r="BD14" t="s">
        <v>74</v>
      </c>
      <c r="BE14" t="s">
        <v>361</v>
      </c>
      <c r="BF14" t="str">
        <f>HYPERLINK("http://dx.doi.org/10.1080/09668136.2020.1761296","http://dx.doi.org/10.1080/09668136.2020.1761296")</f>
        <v>http://dx.doi.org/10.1080/09668136.2020.1761296</v>
      </c>
      <c r="BG14" t="s">
        <v>74</v>
      </c>
      <c r="BH14" t="s">
        <v>362</v>
      </c>
      <c r="BI14">
        <v>24</v>
      </c>
      <c r="BJ14" t="s">
        <v>187</v>
      </c>
      <c r="BK14" t="s">
        <v>188</v>
      </c>
      <c r="BL14" t="s">
        <v>189</v>
      </c>
      <c r="BM14" t="s">
        <v>363</v>
      </c>
      <c r="BN14" t="s">
        <v>74</v>
      </c>
      <c r="BO14" t="s">
        <v>74</v>
      </c>
      <c r="BP14" t="s">
        <v>74</v>
      </c>
      <c r="BQ14" t="s">
        <v>74</v>
      </c>
      <c r="BR14" t="s">
        <v>101</v>
      </c>
      <c r="BS14" t="s">
        <v>364</v>
      </c>
      <c r="BT14" t="str">
        <f>HYPERLINK("https%3A%2F%2Fwww.webofscience.com%2Fwos%2Fwoscc%2Ffull-record%2FWOS:000537940600001","View Full Record in Web of Science")</f>
        <v>View Full Record in Web of Science</v>
      </c>
    </row>
    <row r="15" spans="1:72" x14ac:dyDescent="0.25">
      <c r="A15" t="s">
        <v>72</v>
      </c>
      <c r="B15" t="s">
        <v>365</v>
      </c>
      <c r="C15" t="s">
        <v>74</v>
      </c>
      <c r="D15" t="s">
        <v>74</v>
      </c>
      <c r="E15" t="s">
        <v>74</v>
      </c>
      <c r="F15" t="s">
        <v>366</v>
      </c>
      <c r="G15" t="s">
        <v>74</v>
      </c>
      <c r="H15" t="s">
        <v>74</v>
      </c>
      <c r="I15" t="s">
        <v>367</v>
      </c>
      <c r="J15" t="s">
        <v>368</v>
      </c>
      <c r="K15" t="s">
        <v>74</v>
      </c>
      <c r="L15" t="s">
        <v>74</v>
      </c>
      <c r="M15" t="s">
        <v>107</v>
      </c>
      <c r="N15" t="s">
        <v>79</v>
      </c>
      <c r="O15" t="s">
        <v>74</v>
      </c>
      <c r="P15" t="s">
        <v>74</v>
      </c>
      <c r="Q15" t="s">
        <v>74</v>
      </c>
      <c r="R15" t="s">
        <v>74</v>
      </c>
      <c r="S15" t="s">
        <v>74</v>
      </c>
      <c r="T15" t="s">
        <v>369</v>
      </c>
      <c r="U15" t="s">
        <v>370</v>
      </c>
      <c r="V15" t="s">
        <v>371</v>
      </c>
      <c r="W15" t="s">
        <v>372</v>
      </c>
      <c r="X15" t="s">
        <v>373</v>
      </c>
      <c r="Y15" t="s">
        <v>374</v>
      </c>
      <c r="Z15" t="s">
        <v>375</v>
      </c>
      <c r="AA15" t="s">
        <v>376</v>
      </c>
      <c r="AB15" t="s">
        <v>377</v>
      </c>
      <c r="AC15" t="s">
        <v>378</v>
      </c>
      <c r="AD15" t="s">
        <v>379</v>
      </c>
      <c r="AE15" t="s">
        <v>380</v>
      </c>
      <c r="AF15" t="s">
        <v>74</v>
      </c>
      <c r="AG15">
        <v>103</v>
      </c>
      <c r="AH15">
        <v>4</v>
      </c>
      <c r="AI15">
        <v>4</v>
      </c>
      <c r="AJ15">
        <v>1</v>
      </c>
      <c r="AK15">
        <v>17</v>
      </c>
      <c r="AL15" t="s">
        <v>381</v>
      </c>
      <c r="AM15" t="s">
        <v>382</v>
      </c>
      <c r="AN15" t="s">
        <v>383</v>
      </c>
      <c r="AO15" t="s">
        <v>384</v>
      </c>
      <c r="AP15" t="s">
        <v>385</v>
      </c>
      <c r="AQ15" t="s">
        <v>74</v>
      </c>
      <c r="AR15" t="s">
        <v>386</v>
      </c>
      <c r="AS15" t="s">
        <v>387</v>
      </c>
      <c r="AT15" t="s">
        <v>388</v>
      </c>
      <c r="AU15">
        <v>2020</v>
      </c>
      <c r="AV15">
        <v>23</v>
      </c>
      <c r="AW15">
        <v>1</v>
      </c>
      <c r="AX15" t="s">
        <v>74</v>
      </c>
      <c r="AY15" t="s">
        <v>74</v>
      </c>
      <c r="AZ15" t="s">
        <v>74</v>
      </c>
      <c r="BA15" t="s">
        <v>74</v>
      </c>
      <c r="BB15">
        <v>210</v>
      </c>
      <c r="BC15">
        <v>236</v>
      </c>
      <c r="BD15" t="s">
        <v>74</v>
      </c>
      <c r="BE15" t="s">
        <v>389</v>
      </c>
      <c r="BF15" t="str">
        <f>HYPERLINK("http://dx.doi.org/10.1057/s41268-018-0134-4","http://dx.doi.org/10.1057/s41268-018-0134-4")</f>
        <v>http://dx.doi.org/10.1057/s41268-018-0134-4</v>
      </c>
      <c r="BG15" t="s">
        <v>74</v>
      </c>
      <c r="BH15" t="s">
        <v>74</v>
      </c>
      <c r="BI15">
        <v>27</v>
      </c>
      <c r="BJ15" t="s">
        <v>390</v>
      </c>
      <c r="BK15" t="s">
        <v>188</v>
      </c>
      <c r="BL15" t="s">
        <v>391</v>
      </c>
      <c r="BM15" t="s">
        <v>392</v>
      </c>
      <c r="BN15" t="s">
        <v>74</v>
      </c>
      <c r="BO15" t="s">
        <v>74</v>
      </c>
      <c r="BP15" t="s">
        <v>74</v>
      </c>
      <c r="BQ15" t="s">
        <v>74</v>
      </c>
      <c r="BR15" t="s">
        <v>101</v>
      </c>
      <c r="BS15" t="s">
        <v>393</v>
      </c>
      <c r="BT15" t="str">
        <f>HYPERLINK("https%3A%2F%2Fwww.webofscience.com%2Fwos%2Fwoscc%2Ffull-record%2FWOS:000515336500010","View Full Record in Web of Science")</f>
        <v>View Full Record in Web of Science</v>
      </c>
    </row>
    <row r="16" spans="1:72" x14ac:dyDescent="0.25">
      <c r="A16" t="s">
        <v>72</v>
      </c>
      <c r="B16" t="s">
        <v>394</v>
      </c>
      <c r="C16" t="s">
        <v>74</v>
      </c>
      <c r="D16" t="s">
        <v>74</v>
      </c>
      <c r="E16" t="s">
        <v>74</v>
      </c>
      <c r="F16" t="s">
        <v>395</v>
      </c>
      <c r="G16" t="s">
        <v>74</v>
      </c>
      <c r="H16" t="s">
        <v>74</v>
      </c>
      <c r="I16" t="s">
        <v>396</v>
      </c>
      <c r="J16" t="s">
        <v>397</v>
      </c>
      <c r="K16" t="s">
        <v>74</v>
      </c>
      <c r="L16" t="s">
        <v>74</v>
      </c>
      <c r="M16" t="s">
        <v>78</v>
      </c>
      <c r="N16" t="s">
        <v>79</v>
      </c>
      <c r="O16" t="s">
        <v>74</v>
      </c>
      <c r="P16" t="s">
        <v>74</v>
      </c>
      <c r="Q16" t="s">
        <v>74</v>
      </c>
      <c r="R16" t="s">
        <v>74</v>
      </c>
      <c r="S16" t="s">
        <v>74</v>
      </c>
      <c r="T16" t="s">
        <v>398</v>
      </c>
      <c r="U16" t="s">
        <v>74</v>
      </c>
      <c r="V16" t="s">
        <v>399</v>
      </c>
      <c r="W16" t="s">
        <v>400</v>
      </c>
      <c r="X16" t="s">
        <v>401</v>
      </c>
      <c r="Y16" t="s">
        <v>402</v>
      </c>
      <c r="Z16" t="s">
        <v>403</v>
      </c>
      <c r="AA16" t="s">
        <v>404</v>
      </c>
      <c r="AB16" t="s">
        <v>405</v>
      </c>
      <c r="AC16" t="s">
        <v>406</v>
      </c>
      <c r="AD16" t="s">
        <v>407</v>
      </c>
      <c r="AE16" t="s">
        <v>408</v>
      </c>
      <c r="AF16" t="s">
        <v>74</v>
      </c>
      <c r="AG16">
        <v>13</v>
      </c>
      <c r="AH16">
        <v>0</v>
      </c>
      <c r="AI16">
        <v>0</v>
      </c>
      <c r="AJ16">
        <v>1</v>
      </c>
      <c r="AK16">
        <v>1</v>
      </c>
      <c r="AL16" t="s">
        <v>409</v>
      </c>
      <c r="AM16" t="s">
        <v>410</v>
      </c>
      <c r="AN16" t="s">
        <v>411</v>
      </c>
      <c r="AO16" t="s">
        <v>412</v>
      </c>
      <c r="AP16" t="s">
        <v>413</v>
      </c>
      <c r="AQ16" t="s">
        <v>74</v>
      </c>
      <c r="AR16" t="s">
        <v>414</v>
      </c>
      <c r="AS16" t="s">
        <v>415</v>
      </c>
      <c r="AT16" t="s">
        <v>74</v>
      </c>
      <c r="AU16">
        <v>2020</v>
      </c>
      <c r="AV16" t="s">
        <v>74</v>
      </c>
      <c r="AW16">
        <v>10</v>
      </c>
      <c r="AX16" t="s">
        <v>74</v>
      </c>
      <c r="AY16" t="s">
        <v>74</v>
      </c>
      <c r="AZ16" t="s">
        <v>74</v>
      </c>
      <c r="BA16" t="s">
        <v>74</v>
      </c>
      <c r="BB16">
        <v>96</v>
      </c>
      <c r="BC16">
        <v>113</v>
      </c>
      <c r="BD16" t="s">
        <v>74</v>
      </c>
      <c r="BE16" t="s">
        <v>416</v>
      </c>
      <c r="BF16" t="str">
        <f>HYPERLINK("http://dx.doi.org/10.24224/2227-1295-2020-10-96-113","http://dx.doi.org/10.24224/2227-1295-2020-10-96-113")</f>
        <v>http://dx.doi.org/10.24224/2227-1295-2020-10-96-113</v>
      </c>
      <c r="BG16" t="s">
        <v>74</v>
      </c>
      <c r="BH16" t="s">
        <v>74</v>
      </c>
      <c r="BI16">
        <v>18</v>
      </c>
      <c r="BJ16" t="s">
        <v>417</v>
      </c>
      <c r="BK16" t="s">
        <v>98</v>
      </c>
      <c r="BL16" t="s">
        <v>418</v>
      </c>
      <c r="BM16" t="s">
        <v>419</v>
      </c>
      <c r="BN16" t="s">
        <v>74</v>
      </c>
      <c r="BO16" t="s">
        <v>147</v>
      </c>
      <c r="BP16" t="s">
        <v>74</v>
      </c>
      <c r="BQ16" t="s">
        <v>74</v>
      </c>
      <c r="BR16" t="s">
        <v>101</v>
      </c>
      <c r="BS16" t="s">
        <v>420</v>
      </c>
      <c r="BT16" t="str">
        <f>HYPERLINK("https%3A%2F%2Fwww.webofscience.com%2Fwos%2Fwoscc%2Ffull-record%2FWOS:000586248800006","View Full Record in Web of Science")</f>
        <v>View Full Record in Web of Science</v>
      </c>
    </row>
    <row r="17" spans="1:72" x14ac:dyDescent="0.25">
      <c r="A17" t="s">
        <v>72</v>
      </c>
      <c r="B17" t="s">
        <v>349</v>
      </c>
      <c r="C17" t="s">
        <v>74</v>
      </c>
      <c r="D17" t="s">
        <v>74</v>
      </c>
      <c r="E17" t="s">
        <v>74</v>
      </c>
      <c r="F17" t="s">
        <v>421</v>
      </c>
      <c r="G17" t="s">
        <v>74</v>
      </c>
      <c r="H17" t="s">
        <v>74</v>
      </c>
      <c r="I17" t="s">
        <v>422</v>
      </c>
      <c r="J17" t="s">
        <v>423</v>
      </c>
      <c r="K17" t="s">
        <v>74</v>
      </c>
      <c r="L17" t="s">
        <v>74</v>
      </c>
      <c r="M17" t="s">
        <v>107</v>
      </c>
      <c r="N17" t="s">
        <v>79</v>
      </c>
      <c r="O17" t="s">
        <v>74</v>
      </c>
      <c r="P17" t="s">
        <v>74</v>
      </c>
      <c r="Q17" t="s">
        <v>74</v>
      </c>
      <c r="R17" t="s">
        <v>74</v>
      </c>
      <c r="S17" t="s">
        <v>74</v>
      </c>
      <c r="T17" t="s">
        <v>424</v>
      </c>
      <c r="U17" t="s">
        <v>74</v>
      </c>
      <c r="V17" t="s">
        <v>425</v>
      </c>
      <c r="W17" t="s">
        <v>426</v>
      </c>
      <c r="X17" t="s">
        <v>427</v>
      </c>
      <c r="Y17" t="s">
        <v>428</v>
      </c>
      <c r="Z17" t="s">
        <v>429</v>
      </c>
      <c r="AA17" t="s">
        <v>74</v>
      </c>
      <c r="AB17" t="s">
        <v>356</v>
      </c>
      <c r="AC17" t="s">
        <v>430</v>
      </c>
      <c r="AD17" t="s">
        <v>431</v>
      </c>
      <c r="AE17" t="s">
        <v>432</v>
      </c>
      <c r="AF17" t="s">
        <v>74</v>
      </c>
      <c r="AG17">
        <v>31</v>
      </c>
      <c r="AH17">
        <v>2</v>
      </c>
      <c r="AI17">
        <v>2</v>
      </c>
      <c r="AJ17">
        <v>2</v>
      </c>
      <c r="AK17">
        <v>7</v>
      </c>
      <c r="AL17" t="s">
        <v>433</v>
      </c>
      <c r="AM17" t="s">
        <v>113</v>
      </c>
      <c r="AN17" t="s">
        <v>434</v>
      </c>
      <c r="AO17" t="s">
        <v>435</v>
      </c>
      <c r="AP17" t="s">
        <v>436</v>
      </c>
      <c r="AQ17" t="s">
        <v>74</v>
      </c>
      <c r="AR17" t="s">
        <v>437</v>
      </c>
      <c r="AS17" t="s">
        <v>438</v>
      </c>
      <c r="AT17" t="s">
        <v>74</v>
      </c>
      <c r="AU17">
        <v>2019</v>
      </c>
      <c r="AV17">
        <v>28</v>
      </c>
      <c r="AW17">
        <v>1</v>
      </c>
      <c r="AX17" t="s">
        <v>74</v>
      </c>
      <c r="AY17" t="s">
        <v>74</v>
      </c>
      <c r="AZ17" t="s">
        <v>74</v>
      </c>
      <c r="BA17" t="s">
        <v>74</v>
      </c>
      <c r="BB17">
        <v>161</v>
      </c>
      <c r="BC17">
        <v>171</v>
      </c>
      <c r="BD17" t="s">
        <v>74</v>
      </c>
      <c r="BE17" t="s">
        <v>439</v>
      </c>
      <c r="BF17" t="str">
        <f>HYPERLINK("http://dx.doi.org/10.17323/1811-038X-2019-28-1-161-171","http://dx.doi.org/10.17323/1811-038X-2019-28-1-161-171")</f>
        <v>http://dx.doi.org/10.17323/1811-038X-2019-28-1-161-171</v>
      </c>
      <c r="BG17" t="s">
        <v>74</v>
      </c>
      <c r="BH17" t="s">
        <v>74</v>
      </c>
      <c r="BI17">
        <v>11</v>
      </c>
      <c r="BJ17" t="s">
        <v>209</v>
      </c>
      <c r="BK17" t="s">
        <v>98</v>
      </c>
      <c r="BL17" t="s">
        <v>209</v>
      </c>
      <c r="BM17" t="s">
        <v>440</v>
      </c>
      <c r="BN17" t="s">
        <v>74</v>
      </c>
      <c r="BO17" t="s">
        <v>441</v>
      </c>
      <c r="BP17" t="s">
        <v>74</v>
      </c>
      <c r="BQ17" t="s">
        <v>74</v>
      </c>
      <c r="BR17" t="s">
        <v>101</v>
      </c>
      <c r="BS17" t="s">
        <v>442</v>
      </c>
      <c r="BT17" t="str">
        <f>HYPERLINK("https%3A%2F%2Fwww.webofscience.com%2Fwos%2Fwoscc%2Ffull-record%2FWOS:000499687000008","View Full Record in Web of Science")</f>
        <v>View Full Record in Web of Science</v>
      </c>
    </row>
    <row r="18" spans="1:72" x14ac:dyDescent="0.25">
      <c r="A18" t="s">
        <v>72</v>
      </c>
      <c r="B18" t="s">
        <v>443</v>
      </c>
      <c r="C18" t="s">
        <v>74</v>
      </c>
      <c r="D18" t="s">
        <v>74</v>
      </c>
      <c r="E18" t="s">
        <v>74</v>
      </c>
      <c r="F18" t="s">
        <v>444</v>
      </c>
      <c r="G18" t="s">
        <v>74</v>
      </c>
      <c r="H18" t="s">
        <v>74</v>
      </c>
      <c r="I18" t="s">
        <v>445</v>
      </c>
      <c r="J18" t="s">
        <v>446</v>
      </c>
      <c r="K18" t="s">
        <v>74</v>
      </c>
      <c r="L18" t="s">
        <v>74</v>
      </c>
      <c r="M18" t="s">
        <v>107</v>
      </c>
      <c r="N18" t="s">
        <v>79</v>
      </c>
      <c r="O18" t="s">
        <v>74</v>
      </c>
      <c r="P18" t="s">
        <v>74</v>
      </c>
      <c r="Q18" t="s">
        <v>74</v>
      </c>
      <c r="R18" t="s">
        <v>74</v>
      </c>
      <c r="S18" t="s">
        <v>74</v>
      </c>
      <c r="T18" t="s">
        <v>447</v>
      </c>
      <c r="U18" t="s">
        <v>74</v>
      </c>
      <c r="V18" t="s">
        <v>448</v>
      </c>
      <c r="W18" t="s">
        <v>449</v>
      </c>
      <c r="X18" t="s">
        <v>74</v>
      </c>
      <c r="Y18" t="s">
        <v>450</v>
      </c>
      <c r="Z18" t="s">
        <v>451</v>
      </c>
      <c r="AA18" t="s">
        <v>452</v>
      </c>
      <c r="AB18" t="s">
        <v>74</v>
      </c>
      <c r="AC18" t="s">
        <v>74</v>
      </c>
      <c r="AD18" t="s">
        <v>74</v>
      </c>
      <c r="AE18" t="s">
        <v>74</v>
      </c>
      <c r="AF18" t="s">
        <v>74</v>
      </c>
      <c r="AG18">
        <v>61</v>
      </c>
      <c r="AH18">
        <v>0</v>
      </c>
      <c r="AI18">
        <v>0</v>
      </c>
      <c r="AJ18">
        <v>0</v>
      </c>
      <c r="AK18">
        <v>5</v>
      </c>
      <c r="AL18" t="s">
        <v>453</v>
      </c>
      <c r="AM18" t="s">
        <v>454</v>
      </c>
      <c r="AN18" t="s">
        <v>455</v>
      </c>
      <c r="AO18" t="s">
        <v>456</v>
      </c>
      <c r="AP18" t="s">
        <v>457</v>
      </c>
      <c r="AQ18" t="s">
        <v>74</v>
      </c>
      <c r="AR18" t="s">
        <v>458</v>
      </c>
      <c r="AS18" t="s">
        <v>459</v>
      </c>
      <c r="AT18" t="s">
        <v>161</v>
      </c>
      <c r="AU18">
        <v>2018</v>
      </c>
      <c r="AV18" t="s">
        <v>74</v>
      </c>
      <c r="AW18">
        <v>27</v>
      </c>
      <c r="AX18" t="s">
        <v>74</v>
      </c>
      <c r="AY18" t="s">
        <v>74</v>
      </c>
      <c r="AZ18" t="s">
        <v>74</v>
      </c>
      <c r="BA18" t="s">
        <v>74</v>
      </c>
      <c r="BB18">
        <v>280</v>
      </c>
      <c r="BC18">
        <v>299</v>
      </c>
      <c r="BD18" t="s">
        <v>74</v>
      </c>
      <c r="BE18" t="s">
        <v>74</v>
      </c>
      <c r="BF18" t="s">
        <v>74</v>
      </c>
      <c r="BG18" t="s">
        <v>74</v>
      </c>
      <c r="BH18" t="s">
        <v>74</v>
      </c>
      <c r="BI18">
        <v>20</v>
      </c>
      <c r="BJ18" t="s">
        <v>97</v>
      </c>
      <c r="BK18" t="s">
        <v>98</v>
      </c>
      <c r="BL18" t="s">
        <v>99</v>
      </c>
      <c r="BM18" t="s">
        <v>460</v>
      </c>
      <c r="BN18" t="s">
        <v>74</v>
      </c>
      <c r="BO18" t="s">
        <v>74</v>
      </c>
      <c r="BP18" t="s">
        <v>74</v>
      </c>
      <c r="BQ18" t="s">
        <v>74</v>
      </c>
      <c r="BR18" t="s">
        <v>101</v>
      </c>
      <c r="BS18" t="s">
        <v>461</v>
      </c>
      <c r="BT18" t="str">
        <f>HYPERLINK("https%3A%2F%2Fwww.webofscience.com%2Fwos%2Fwoscc%2Ffull-record%2FWOS:000454503600030","View Full Record in Web of Science")</f>
        <v>View Full Record in Web of Science</v>
      </c>
    </row>
    <row r="19" spans="1:72" x14ac:dyDescent="0.25">
      <c r="A19" t="s">
        <v>72</v>
      </c>
      <c r="B19" t="s">
        <v>462</v>
      </c>
      <c r="C19" t="s">
        <v>74</v>
      </c>
      <c r="D19" t="s">
        <v>74</v>
      </c>
      <c r="E19" t="s">
        <v>74</v>
      </c>
      <c r="F19" t="s">
        <v>463</v>
      </c>
      <c r="G19" t="s">
        <v>74</v>
      </c>
      <c r="H19" t="s">
        <v>74</v>
      </c>
      <c r="I19" t="s">
        <v>464</v>
      </c>
      <c r="J19" t="s">
        <v>465</v>
      </c>
      <c r="K19" t="s">
        <v>74</v>
      </c>
      <c r="L19" t="s">
        <v>74</v>
      </c>
      <c r="M19" t="s">
        <v>107</v>
      </c>
      <c r="N19" t="s">
        <v>79</v>
      </c>
      <c r="O19" t="s">
        <v>74</v>
      </c>
      <c r="P19" t="s">
        <v>74</v>
      </c>
      <c r="Q19" t="s">
        <v>74</v>
      </c>
      <c r="R19" t="s">
        <v>74</v>
      </c>
      <c r="S19" t="s">
        <v>74</v>
      </c>
      <c r="T19" t="s">
        <v>466</v>
      </c>
      <c r="U19" t="s">
        <v>74</v>
      </c>
      <c r="V19" t="s">
        <v>467</v>
      </c>
      <c r="W19" t="s">
        <v>468</v>
      </c>
      <c r="X19" t="s">
        <v>469</v>
      </c>
      <c r="Y19" t="s">
        <v>470</v>
      </c>
      <c r="Z19" t="s">
        <v>74</v>
      </c>
      <c r="AA19" t="s">
        <v>74</v>
      </c>
      <c r="AB19" t="s">
        <v>471</v>
      </c>
      <c r="AC19" t="s">
        <v>74</v>
      </c>
      <c r="AD19" t="s">
        <v>74</v>
      </c>
      <c r="AE19" t="s">
        <v>74</v>
      </c>
      <c r="AF19" t="s">
        <v>74</v>
      </c>
      <c r="AG19">
        <v>25</v>
      </c>
      <c r="AH19">
        <v>1</v>
      </c>
      <c r="AI19">
        <v>1</v>
      </c>
      <c r="AJ19">
        <v>0</v>
      </c>
      <c r="AK19">
        <v>0</v>
      </c>
      <c r="AL19" t="s">
        <v>472</v>
      </c>
      <c r="AM19" t="s">
        <v>473</v>
      </c>
      <c r="AN19" t="s">
        <v>474</v>
      </c>
      <c r="AO19" t="s">
        <v>74</v>
      </c>
      <c r="AP19" t="s">
        <v>475</v>
      </c>
      <c r="AQ19" t="s">
        <v>74</v>
      </c>
      <c r="AR19" t="s">
        <v>476</v>
      </c>
      <c r="AS19" t="s">
        <v>477</v>
      </c>
      <c r="AT19" t="s">
        <v>478</v>
      </c>
      <c r="AU19">
        <v>2018</v>
      </c>
      <c r="AV19">
        <v>8</v>
      </c>
      <c r="AW19">
        <v>10</v>
      </c>
      <c r="AX19" t="s">
        <v>74</v>
      </c>
      <c r="AY19" t="s">
        <v>74</v>
      </c>
      <c r="AZ19" t="s">
        <v>74</v>
      </c>
      <c r="BA19" t="s">
        <v>74</v>
      </c>
      <c r="BB19">
        <v>186</v>
      </c>
      <c r="BC19">
        <v>197</v>
      </c>
      <c r="BD19" t="s">
        <v>74</v>
      </c>
      <c r="BE19" t="s">
        <v>74</v>
      </c>
      <c r="BF19" t="s">
        <v>74</v>
      </c>
      <c r="BG19" t="s">
        <v>74</v>
      </c>
      <c r="BH19" t="s">
        <v>74</v>
      </c>
      <c r="BI19">
        <v>12</v>
      </c>
      <c r="BJ19" t="s">
        <v>479</v>
      </c>
      <c r="BK19" t="s">
        <v>98</v>
      </c>
      <c r="BL19" t="s">
        <v>479</v>
      </c>
      <c r="BM19" t="s">
        <v>480</v>
      </c>
      <c r="BN19" t="s">
        <v>74</v>
      </c>
      <c r="BO19" t="s">
        <v>74</v>
      </c>
      <c r="BP19" t="s">
        <v>74</v>
      </c>
      <c r="BQ19" t="s">
        <v>74</v>
      </c>
      <c r="BR19" t="s">
        <v>101</v>
      </c>
      <c r="BS19" t="s">
        <v>481</v>
      </c>
      <c r="BT19" t="str">
        <f>HYPERLINK("https%3A%2F%2Fwww.webofscience.com%2Fwos%2Fwoscc%2Ffull-record%2FWOS:000451687200019","View Full Record in Web of Science")</f>
        <v>View Full Record in Web of Science</v>
      </c>
    </row>
    <row r="20" spans="1:72" x14ac:dyDescent="0.25">
      <c r="A20" t="s">
        <v>72</v>
      </c>
      <c r="B20" t="s">
        <v>482</v>
      </c>
      <c r="C20" t="s">
        <v>74</v>
      </c>
      <c r="D20" t="s">
        <v>74</v>
      </c>
      <c r="E20" t="s">
        <v>74</v>
      </c>
      <c r="F20" t="s">
        <v>483</v>
      </c>
      <c r="G20" t="s">
        <v>74</v>
      </c>
      <c r="H20" t="s">
        <v>74</v>
      </c>
      <c r="I20" t="s">
        <v>484</v>
      </c>
      <c r="J20" t="s">
        <v>485</v>
      </c>
      <c r="K20" t="s">
        <v>74</v>
      </c>
      <c r="L20" t="s">
        <v>74</v>
      </c>
      <c r="M20" t="s">
        <v>107</v>
      </c>
      <c r="N20" t="s">
        <v>79</v>
      </c>
      <c r="O20" t="s">
        <v>74</v>
      </c>
      <c r="P20" t="s">
        <v>74</v>
      </c>
      <c r="Q20" t="s">
        <v>74</v>
      </c>
      <c r="R20" t="s">
        <v>74</v>
      </c>
      <c r="S20" t="s">
        <v>74</v>
      </c>
      <c r="T20" t="s">
        <v>486</v>
      </c>
      <c r="U20" t="s">
        <v>74</v>
      </c>
      <c r="V20" t="s">
        <v>487</v>
      </c>
      <c r="W20" t="s">
        <v>488</v>
      </c>
      <c r="X20" t="s">
        <v>489</v>
      </c>
      <c r="Y20" t="s">
        <v>490</v>
      </c>
      <c r="Z20" t="s">
        <v>491</v>
      </c>
      <c r="AA20" t="s">
        <v>492</v>
      </c>
      <c r="AB20" t="s">
        <v>74</v>
      </c>
      <c r="AC20" t="s">
        <v>74</v>
      </c>
      <c r="AD20" t="s">
        <v>74</v>
      </c>
      <c r="AE20" t="s">
        <v>74</v>
      </c>
      <c r="AF20" t="s">
        <v>74</v>
      </c>
      <c r="AG20">
        <v>21</v>
      </c>
      <c r="AH20">
        <v>4</v>
      </c>
      <c r="AI20">
        <v>4</v>
      </c>
      <c r="AJ20">
        <v>0</v>
      </c>
      <c r="AK20">
        <v>11</v>
      </c>
      <c r="AL20" t="s">
        <v>493</v>
      </c>
      <c r="AM20" t="s">
        <v>494</v>
      </c>
      <c r="AN20" t="s">
        <v>495</v>
      </c>
      <c r="AO20" t="s">
        <v>496</v>
      </c>
      <c r="AP20" t="s">
        <v>74</v>
      </c>
      <c r="AQ20" t="s">
        <v>74</v>
      </c>
      <c r="AR20" t="s">
        <v>497</v>
      </c>
      <c r="AS20" t="s">
        <v>498</v>
      </c>
      <c r="AT20" t="s">
        <v>388</v>
      </c>
      <c r="AU20">
        <v>2018</v>
      </c>
      <c r="AV20">
        <v>7</v>
      </c>
      <c r="AW20">
        <v>1</v>
      </c>
      <c r="AX20" t="s">
        <v>74</v>
      </c>
      <c r="AY20" t="s">
        <v>74</v>
      </c>
      <c r="AZ20" t="s">
        <v>74</v>
      </c>
      <c r="BA20" t="s">
        <v>74</v>
      </c>
      <c r="BB20">
        <v>26</v>
      </c>
      <c r="BC20">
        <v>33</v>
      </c>
      <c r="BD20" t="s">
        <v>74</v>
      </c>
      <c r="BE20" t="s">
        <v>499</v>
      </c>
      <c r="BF20" t="str">
        <f>HYPERLINK("http://dx.doi.org/10.7596/taksad.v7i1.1460","http://dx.doi.org/10.7596/taksad.v7i1.1460")</f>
        <v>http://dx.doi.org/10.7596/taksad.v7i1.1460</v>
      </c>
      <c r="BG20" t="s">
        <v>74</v>
      </c>
      <c r="BH20" t="s">
        <v>74</v>
      </c>
      <c r="BI20">
        <v>8</v>
      </c>
      <c r="BJ20" t="s">
        <v>417</v>
      </c>
      <c r="BK20" t="s">
        <v>98</v>
      </c>
      <c r="BL20" t="s">
        <v>418</v>
      </c>
      <c r="BM20" t="s">
        <v>500</v>
      </c>
      <c r="BN20" t="s">
        <v>74</v>
      </c>
      <c r="BO20" t="s">
        <v>147</v>
      </c>
      <c r="BP20" t="s">
        <v>74</v>
      </c>
      <c r="BQ20" t="s">
        <v>74</v>
      </c>
      <c r="BR20" t="s">
        <v>101</v>
      </c>
      <c r="BS20" t="s">
        <v>501</v>
      </c>
      <c r="BT20" t="str">
        <f>HYPERLINK("https%3A%2F%2Fwww.webofscience.com%2Fwos%2Fwoscc%2Ffull-record%2FWOS:000430244600003","View Full Record in Web of Science")</f>
        <v>View Full Record in Web of Science</v>
      </c>
    </row>
    <row r="21" spans="1:72" x14ac:dyDescent="0.25">
      <c r="A21" t="s">
        <v>72</v>
      </c>
      <c r="B21" t="s">
        <v>502</v>
      </c>
      <c r="C21" t="s">
        <v>74</v>
      </c>
      <c r="D21" t="s">
        <v>74</v>
      </c>
      <c r="E21" t="s">
        <v>74</v>
      </c>
      <c r="F21" t="s">
        <v>503</v>
      </c>
      <c r="G21" t="s">
        <v>74</v>
      </c>
      <c r="H21" t="s">
        <v>74</v>
      </c>
      <c r="I21" t="s">
        <v>504</v>
      </c>
      <c r="J21" t="s">
        <v>168</v>
      </c>
      <c r="K21" t="s">
        <v>74</v>
      </c>
      <c r="L21" t="s">
        <v>74</v>
      </c>
      <c r="M21" t="s">
        <v>107</v>
      </c>
      <c r="N21" t="s">
        <v>79</v>
      </c>
      <c r="O21" t="s">
        <v>74</v>
      </c>
      <c r="P21" t="s">
        <v>74</v>
      </c>
      <c r="Q21" t="s">
        <v>74</v>
      </c>
      <c r="R21" t="s">
        <v>74</v>
      </c>
      <c r="S21" t="s">
        <v>74</v>
      </c>
      <c r="T21" t="s">
        <v>74</v>
      </c>
      <c r="U21" t="s">
        <v>74</v>
      </c>
      <c r="V21" t="s">
        <v>505</v>
      </c>
      <c r="W21" t="s">
        <v>506</v>
      </c>
      <c r="X21" t="s">
        <v>507</v>
      </c>
      <c r="Y21" t="s">
        <v>508</v>
      </c>
      <c r="Z21" t="s">
        <v>509</v>
      </c>
      <c r="AA21" t="s">
        <v>74</v>
      </c>
      <c r="AB21" t="s">
        <v>510</v>
      </c>
      <c r="AC21" t="s">
        <v>511</v>
      </c>
      <c r="AD21" t="s">
        <v>512</v>
      </c>
      <c r="AE21" t="s">
        <v>513</v>
      </c>
      <c r="AF21" t="s">
        <v>74</v>
      </c>
      <c r="AG21">
        <v>81</v>
      </c>
      <c r="AH21">
        <v>7</v>
      </c>
      <c r="AI21">
        <v>8</v>
      </c>
      <c r="AJ21">
        <v>0</v>
      </c>
      <c r="AK21">
        <v>6</v>
      </c>
      <c r="AL21" t="s">
        <v>176</v>
      </c>
      <c r="AM21" t="s">
        <v>177</v>
      </c>
      <c r="AN21" t="s">
        <v>178</v>
      </c>
      <c r="AO21" t="s">
        <v>179</v>
      </c>
      <c r="AP21" t="s">
        <v>180</v>
      </c>
      <c r="AQ21" t="s">
        <v>74</v>
      </c>
      <c r="AR21" t="s">
        <v>181</v>
      </c>
      <c r="AS21" t="s">
        <v>182</v>
      </c>
      <c r="AT21" t="s">
        <v>514</v>
      </c>
      <c r="AU21">
        <v>2015</v>
      </c>
      <c r="AV21">
        <v>67</v>
      </c>
      <c r="AW21">
        <v>3</v>
      </c>
      <c r="AX21" t="s">
        <v>74</v>
      </c>
      <c r="AY21" t="s">
        <v>74</v>
      </c>
      <c r="AZ21" t="s">
        <v>74</v>
      </c>
      <c r="BA21" t="s">
        <v>74</v>
      </c>
      <c r="BB21">
        <v>468</v>
      </c>
      <c r="BC21">
        <v>492</v>
      </c>
      <c r="BD21" t="s">
        <v>74</v>
      </c>
      <c r="BE21" t="s">
        <v>515</v>
      </c>
      <c r="BF21" t="str">
        <f>HYPERLINK("http://dx.doi.org/10.1080/09668136.2015.1018870","http://dx.doi.org/10.1080/09668136.2015.1018870")</f>
        <v>http://dx.doi.org/10.1080/09668136.2015.1018870</v>
      </c>
      <c r="BG21" t="s">
        <v>74</v>
      </c>
      <c r="BH21" t="s">
        <v>74</v>
      </c>
      <c r="BI21">
        <v>25</v>
      </c>
      <c r="BJ21" t="s">
        <v>187</v>
      </c>
      <c r="BK21" t="s">
        <v>188</v>
      </c>
      <c r="BL21" t="s">
        <v>189</v>
      </c>
      <c r="BM21" t="s">
        <v>516</v>
      </c>
      <c r="BN21" t="s">
        <v>74</v>
      </c>
      <c r="BO21" t="s">
        <v>74</v>
      </c>
      <c r="BP21" t="s">
        <v>74</v>
      </c>
      <c r="BQ21" t="s">
        <v>74</v>
      </c>
      <c r="BR21" t="s">
        <v>101</v>
      </c>
      <c r="BS21" t="s">
        <v>517</v>
      </c>
      <c r="BT21" t="str">
        <f>HYPERLINK("https%3A%2F%2Fwww.webofscience.com%2Fwos%2Fwoscc%2Ffull-record%2FWOS:000354035800006","View Full Record in Web of Science")</f>
        <v>View Full Record in Web of Science</v>
      </c>
    </row>
    <row r="22" spans="1:72" x14ac:dyDescent="0.25">
      <c r="A22" t="s">
        <v>72</v>
      </c>
      <c r="B22" t="s">
        <v>518</v>
      </c>
      <c r="C22" t="s">
        <v>74</v>
      </c>
      <c r="D22" t="s">
        <v>74</v>
      </c>
      <c r="E22" t="s">
        <v>74</v>
      </c>
      <c r="F22" t="s">
        <v>518</v>
      </c>
      <c r="G22" t="s">
        <v>74</v>
      </c>
      <c r="H22" t="s">
        <v>74</v>
      </c>
      <c r="I22" t="s">
        <v>519</v>
      </c>
      <c r="J22" t="s">
        <v>520</v>
      </c>
      <c r="K22" t="s">
        <v>74</v>
      </c>
      <c r="L22" t="s">
        <v>74</v>
      </c>
      <c r="M22" t="s">
        <v>78</v>
      </c>
      <c r="N22" t="s">
        <v>79</v>
      </c>
      <c r="O22" t="s">
        <v>74</v>
      </c>
      <c r="P22" t="s">
        <v>74</v>
      </c>
      <c r="Q22" t="s">
        <v>74</v>
      </c>
      <c r="R22" t="s">
        <v>74</v>
      </c>
      <c r="S22" t="s">
        <v>74</v>
      </c>
      <c r="T22" t="s">
        <v>74</v>
      </c>
      <c r="U22" t="s">
        <v>74</v>
      </c>
      <c r="V22" t="s">
        <v>521</v>
      </c>
      <c r="W22" t="s">
        <v>522</v>
      </c>
      <c r="X22" t="s">
        <v>74</v>
      </c>
      <c r="Y22" t="s">
        <v>523</v>
      </c>
      <c r="Z22" t="s">
        <v>74</v>
      </c>
      <c r="AA22" t="s">
        <v>74</v>
      </c>
      <c r="AB22" t="s">
        <v>74</v>
      </c>
      <c r="AC22" t="s">
        <v>74</v>
      </c>
      <c r="AD22" t="s">
        <v>74</v>
      </c>
      <c r="AE22" t="s">
        <v>74</v>
      </c>
      <c r="AF22" t="s">
        <v>74</v>
      </c>
      <c r="AG22">
        <v>11</v>
      </c>
      <c r="AH22">
        <v>2</v>
      </c>
      <c r="AI22">
        <v>2</v>
      </c>
      <c r="AJ22">
        <v>0</v>
      </c>
      <c r="AK22">
        <v>4</v>
      </c>
      <c r="AL22" t="s">
        <v>524</v>
      </c>
      <c r="AM22" t="s">
        <v>525</v>
      </c>
      <c r="AN22" t="s">
        <v>526</v>
      </c>
      <c r="AO22" t="s">
        <v>527</v>
      </c>
      <c r="AP22" t="s">
        <v>528</v>
      </c>
      <c r="AQ22" t="s">
        <v>74</v>
      </c>
      <c r="AR22" t="s">
        <v>520</v>
      </c>
      <c r="AS22" t="s">
        <v>529</v>
      </c>
      <c r="AT22" t="s">
        <v>279</v>
      </c>
      <c r="AU22">
        <v>2004</v>
      </c>
      <c r="AV22">
        <v>54</v>
      </c>
      <c r="AW22">
        <v>2</v>
      </c>
      <c r="AX22" t="s">
        <v>74</v>
      </c>
      <c r="AY22" t="s">
        <v>74</v>
      </c>
      <c r="AZ22" t="s">
        <v>74</v>
      </c>
      <c r="BA22" t="s">
        <v>74</v>
      </c>
      <c r="BB22">
        <v>181</v>
      </c>
      <c r="BC22" t="s">
        <v>530</v>
      </c>
      <c r="BD22" t="s">
        <v>74</v>
      </c>
      <c r="BE22" t="s">
        <v>74</v>
      </c>
      <c r="BF22" t="s">
        <v>74</v>
      </c>
      <c r="BG22" t="s">
        <v>74</v>
      </c>
      <c r="BH22" t="s">
        <v>74</v>
      </c>
      <c r="BI22">
        <v>14</v>
      </c>
      <c r="BJ22" t="s">
        <v>531</v>
      </c>
      <c r="BK22" t="s">
        <v>188</v>
      </c>
      <c r="BL22" t="s">
        <v>532</v>
      </c>
      <c r="BM22" t="s">
        <v>533</v>
      </c>
      <c r="BN22" t="s">
        <v>74</v>
      </c>
      <c r="BO22" t="s">
        <v>74</v>
      </c>
      <c r="BP22" t="s">
        <v>74</v>
      </c>
      <c r="BQ22" t="s">
        <v>74</v>
      </c>
      <c r="BR22" t="s">
        <v>101</v>
      </c>
      <c r="BS22" t="s">
        <v>534</v>
      </c>
      <c r="BT22" t="str">
        <f>HYPERLINK("https%3A%2F%2Fwww.webofscience.com%2Fwos%2Fwoscc%2Ffull-record%2FWOS:000220403000016","View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2023-10-18T08:04:24Z</dcterms:created>
  <dcterms:modified xsi:type="dcterms:W3CDTF">2023-10-18T08:04:24Z</dcterms:modified>
</cp:coreProperties>
</file>